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<sst xmlns="http://schemas.openxmlformats.org/spreadsheetml/2006/main" count="427" uniqueCount="145">
  <si>
    <t>2024年唐谷镇合土乎村耕地地力保护补贴资金发放花名册</t>
  </si>
  <si>
    <t>序号</t>
  </si>
  <si>
    <t>姓名</t>
  </si>
  <si>
    <t>行政区划</t>
  </si>
  <si>
    <t>补贴名称</t>
  </si>
  <si>
    <t>补贴登
记次数</t>
  </si>
  <si>
    <t>补贴标准
（元/亩）</t>
  </si>
  <si>
    <t>补贴总面积（亩）</t>
  </si>
  <si>
    <t>2022年补贴面积（亩）</t>
  </si>
  <si>
    <t>金额</t>
  </si>
  <si>
    <t>牧户签字</t>
  </si>
  <si>
    <t>才让多杰</t>
  </si>
  <si>
    <t>唐谷镇合土乎村委会</t>
  </si>
  <si>
    <t>耕地地力保护补
贴粮油作物补贴</t>
  </si>
  <si>
    <t>才让杰</t>
  </si>
  <si>
    <t>陈列</t>
  </si>
  <si>
    <t>更登加</t>
  </si>
  <si>
    <t>东智加</t>
  </si>
  <si>
    <t>多杰东周</t>
  </si>
  <si>
    <t>环科日</t>
  </si>
  <si>
    <t>吉美才旦</t>
  </si>
  <si>
    <t>卡泽加</t>
  </si>
  <si>
    <t>拉泽加</t>
  </si>
  <si>
    <t>奴乐加</t>
  </si>
  <si>
    <t>普日哇杰</t>
  </si>
  <si>
    <t>松本加</t>
  </si>
  <si>
    <t>相关加</t>
  </si>
  <si>
    <t>扎西才让</t>
  </si>
  <si>
    <t>增太加</t>
  </si>
  <si>
    <t>周太加</t>
  </si>
  <si>
    <t>卓杰加</t>
  </si>
  <si>
    <t>若日尖参</t>
  </si>
  <si>
    <t>加毛吉</t>
  </si>
  <si>
    <t>斗拉则尖</t>
  </si>
  <si>
    <t>才让东周</t>
  </si>
  <si>
    <t>项欠杰</t>
  </si>
  <si>
    <t>卓本加</t>
  </si>
  <si>
    <t>才项加</t>
  </si>
  <si>
    <t>才欣加</t>
  </si>
  <si>
    <t>才旦加</t>
  </si>
  <si>
    <t>才科达杰</t>
  </si>
  <si>
    <t>切本加</t>
  </si>
  <si>
    <t>旦正加</t>
  </si>
  <si>
    <t>东周才让</t>
  </si>
  <si>
    <t>扎西加</t>
  </si>
  <si>
    <t>斗本加</t>
  </si>
  <si>
    <t>多登加</t>
  </si>
  <si>
    <t>俄金加</t>
  </si>
  <si>
    <t>冷知才让</t>
  </si>
  <si>
    <t>周措吉</t>
  </si>
  <si>
    <t>果多</t>
  </si>
  <si>
    <t>华旦加</t>
  </si>
  <si>
    <t>斗叶加</t>
  </si>
  <si>
    <t>华欠</t>
  </si>
  <si>
    <t>久美格日</t>
  </si>
  <si>
    <t>切太加</t>
  </si>
  <si>
    <t>洛者</t>
  </si>
  <si>
    <t>玛热</t>
  </si>
  <si>
    <t>土旦叶先项杰</t>
  </si>
  <si>
    <t>尕藏加</t>
  </si>
  <si>
    <t>华贡杰</t>
  </si>
  <si>
    <t>加羊索巴</t>
  </si>
  <si>
    <t>肉桑加</t>
  </si>
  <si>
    <t>索南加</t>
  </si>
  <si>
    <t>万玛更藏</t>
  </si>
  <si>
    <t>拉毛杰</t>
  </si>
  <si>
    <t>夏智</t>
  </si>
  <si>
    <t>项本加</t>
  </si>
  <si>
    <t>杨杰加</t>
  </si>
  <si>
    <t>卓玛措</t>
  </si>
  <si>
    <t>周毛</t>
  </si>
  <si>
    <t>卓措吉</t>
  </si>
  <si>
    <t>卓太加</t>
  </si>
  <si>
    <t>阿克加</t>
  </si>
  <si>
    <t>哪托麻</t>
  </si>
  <si>
    <t>斗杰加</t>
  </si>
  <si>
    <t>洛有</t>
  </si>
  <si>
    <t>当周才让</t>
  </si>
  <si>
    <t>保强</t>
  </si>
  <si>
    <t>本美</t>
  </si>
  <si>
    <t>才先加</t>
  </si>
  <si>
    <t>本秀加</t>
  </si>
  <si>
    <t>才让洛加</t>
  </si>
  <si>
    <t>多杰才旦加</t>
  </si>
  <si>
    <t>才太本</t>
  </si>
  <si>
    <t>旦巴加</t>
  </si>
  <si>
    <t>豆本加</t>
  </si>
  <si>
    <t>斗泽加</t>
  </si>
  <si>
    <t>多科</t>
  </si>
  <si>
    <t>斗太加</t>
  </si>
  <si>
    <t>切羊加</t>
  </si>
  <si>
    <t>肉旦加</t>
  </si>
  <si>
    <t>它日加</t>
  </si>
  <si>
    <t>赞公加</t>
  </si>
  <si>
    <t>泽杰加</t>
  </si>
  <si>
    <t>扎西东周</t>
  </si>
  <si>
    <t>卓么才让</t>
  </si>
  <si>
    <t>卓泽加</t>
  </si>
  <si>
    <t>兰知加</t>
  </si>
  <si>
    <t>切旦加</t>
  </si>
  <si>
    <t>洛登叶西</t>
  </si>
  <si>
    <t>俄经才让</t>
  </si>
  <si>
    <t>拉玛杰</t>
  </si>
  <si>
    <t>格智加</t>
  </si>
  <si>
    <t>根桑加</t>
  </si>
  <si>
    <t>华青加</t>
  </si>
  <si>
    <t>尕项吉</t>
  </si>
  <si>
    <t>华太加</t>
  </si>
  <si>
    <t>华泽加</t>
  </si>
  <si>
    <t>拉群加</t>
  </si>
  <si>
    <t>利毛确</t>
  </si>
  <si>
    <t>洛桑成立</t>
  </si>
  <si>
    <t>南太加</t>
  </si>
  <si>
    <t>措吉叶合</t>
  </si>
  <si>
    <t>多杰</t>
  </si>
  <si>
    <t>娘本加</t>
  </si>
  <si>
    <t>洛藏扎西</t>
  </si>
  <si>
    <t>才让多周</t>
  </si>
  <si>
    <t>斗关加</t>
  </si>
  <si>
    <t>才让本</t>
  </si>
  <si>
    <t>才让加</t>
  </si>
  <si>
    <t>才松加</t>
  </si>
  <si>
    <t>达科加</t>
  </si>
  <si>
    <t>代吉加</t>
  </si>
  <si>
    <t>旦正才让</t>
  </si>
  <si>
    <t>桑措</t>
  </si>
  <si>
    <t>斗拉太</t>
  </si>
  <si>
    <t>斗周加</t>
  </si>
  <si>
    <t>根藏杰</t>
  </si>
  <si>
    <t>公巴</t>
  </si>
  <si>
    <t>拉旦加</t>
  </si>
  <si>
    <t>拉肉本</t>
  </si>
  <si>
    <t>拉中加</t>
  </si>
  <si>
    <t>努力加</t>
  </si>
  <si>
    <t>切群才让</t>
  </si>
  <si>
    <t>切周加</t>
  </si>
  <si>
    <t>索南卓玛</t>
  </si>
  <si>
    <t>华才加</t>
  </si>
  <si>
    <t>叶登加</t>
  </si>
  <si>
    <t>赞公杰</t>
  </si>
  <si>
    <t>卓措加</t>
  </si>
  <si>
    <t>拉科</t>
  </si>
  <si>
    <t>索南措</t>
  </si>
  <si>
    <t>合计：</t>
  </si>
  <si>
    <t>村委会盖章：                       村支部书记签字：                            村委会主任签字：                           村委会会计签字：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</si>
</sst>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20"/>
      <color indexed="8"/>
      <name val="SimSun"/>
      <charset val="134"/>
    </font>
    <font>
      <sz val="9"/>
      <name val="SimSun"/>
      <charset val="134"/>
    </font>
    <font>
      <sz val="9"/>
      <color theme="1"/>
      <name val="SimSun"/>
      <charset val="134"/>
    </font>
    <font>
      <sz val="9"/>
      <color indexed="8"/>
      <name val="SimSun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177" fontId="1" fillId="0" borderId="4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6"/>
  <sheetViews>
    <sheetView tabSelected="1" view="pageBreakPreview" zoomScaleNormal="100" workbookViewId="0">
      <selection activeCell="K2" sqref="K$1:K$1048576"/>
    </sheetView>
  </sheetViews>
  <sheetFormatPr defaultColWidth="9" defaultRowHeight="12"/>
  <cols>
    <col min="1" max="1" width="4.5" style="2" customWidth="1"/>
    <col min="2" max="2" width="8.75" style="2" customWidth="1"/>
    <col min="3" max="3" width="15.625" style="2" customWidth="1"/>
    <col min="4" max="4" width="13.875" style="2" customWidth="1"/>
    <col min="5" max="5" width="6" style="2" customWidth="1"/>
    <col min="6" max="6" width="7.75" style="2" customWidth="1"/>
    <col min="7" max="7" width="7.875" style="2" customWidth="1"/>
    <col min="8" max="8" width="9.125" style="3" customWidth="1"/>
    <col min="9" max="9" width="2.625" style="3" hidden="1" customWidth="1"/>
    <col min="10" max="10" width="8.125" style="4" customWidth="1"/>
    <col min="11" max="11" width="18.875" style="2" customWidth="1"/>
    <col min="12" max="16384" width="9" style="2"/>
  </cols>
  <sheetData>
    <row r="1" ht="35.1" customHeight="1" spans="1:11">
      <c r="A1" s="5" t="s">
        <v>0</v>
      </c>
      <c r="B1" s="5"/>
      <c r="C1" s="5"/>
      <c r="D1" s="5"/>
      <c r="E1" s="5"/>
      <c r="F1" s="5"/>
      <c r="G1" s="5"/>
      <c r="H1" s="6"/>
      <c r="I1" s="6"/>
      <c r="J1" s="16"/>
      <c r="K1" s="17"/>
    </row>
    <row r="2" s="1" customFormat="1" ht="33" customHeight="1" spans="1:11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10" t="s">
        <v>8</v>
      </c>
      <c r="I2" s="10"/>
      <c r="J2" s="18" t="s">
        <v>9</v>
      </c>
      <c r="K2" s="19" t="s">
        <v>10</v>
      </c>
    </row>
    <row r="3" s="1" customFormat="1" ht="24.95" customHeight="1" spans="1:14">
      <c r="A3" s="11">
        <v>1</v>
      </c>
      <c r="B3" s="12" t="s">
        <v>11</v>
      </c>
      <c r="C3" s="12" t="s">
        <v>12</v>
      </c>
      <c r="D3" s="12" t="s">
        <v>13</v>
      </c>
      <c r="E3" s="12">
        <v>1</v>
      </c>
      <c r="F3" s="11">
        <v>100</v>
      </c>
      <c r="G3" s="13">
        <v>5.94</v>
      </c>
      <c r="H3" s="14">
        <v>5.8100775901542</v>
      </c>
      <c r="I3" s="14">
        <f>G3*0.71414375022</f>
        <v>4.2420138763068</v>
      </c>
      <c r="J3" s="20">
        <f>H3*F3</f>
        <v>581.00775901542</v>
      </c>
      <c r="K3" s="12"/>
      <c r="M3" s="21"/>
      <c r="N3" s="21"/>
    </row>
    <row r="4" s="1" customFormat="1" ht="24.95" customHeight="1" spans="1:14">
      <c r="A4" s="11">
        <v>2</v>
      </c>
      <c r="B4" s="12" t="s">
        <v>14</v>
      </c>
      <c r="C4" s="12" t="s">
        <v>12</v>
      </c>
      <c r="D4" s="12" t="s">
        <v>13</v>
      </c>
      <c r="E4" s="12">
        <v>1</v>
      </c>
      <c r="F4" s="11">
        <v>100</v>
      </c>
      <c r="G4" s="13">
        <v>8.01</v>
      </c>
      <c r="H4" s="14">
        <v>7.8348015988443</v>
      </c>
      <c r="I4" s="14">
        <f t="shared" ref="I4:I35" si="0">G4*0.71414375022</f>
        <v>5.7202914392622</v>
      </c>
      <c r="J4" s="20">
        <f t="shared" ref="J4:J67" si="1">H4*F4</f>
        <v>783.48015988443</v>
      </c>
      <c r="K4" s="12"/>
      <c r="M4" s="21"/>
      <c r="N4" s="21"/>
    </row>
    <row r="5" s="1" customFormat="1" ht="24.95" customHeight="1" spans="1:14">
      <c r="A5" s="11">
        <v>3</v>
      </c>
      <c r="B5" s="12" t="s">
        <v>15</v>
      </c>
      <c r="C5" s="12" t="s">
        <v>12</v>
      </c>
      <c r="D5" s="12" t="s">
        <v>13</v>
      </c>
      <c r="E5" s="12">
        <v>1</v>
      </c>
      <c r="F5" s="11">
        <v>100</v>
      </c>
      <c r="G5" s="13">
        <v>12.89</v>
      </c>
      <c r="H5" s="14">
        <v>12.6080639961427</v>
      </c>
      <c r="I5" s="14">
        <f t="shared" si="0"/>
        <v>9.2053129403358</v>
      </c>
      <c r="J5" s="20">
        <f t="shared" si="1"/>
        <v>1260.80639961427</v>
      </c>
      <c r="K5" s="12"/>
      <c r="M5" s="21"/>
      <c r="N5" s="21"/>
    </row>
    <row r="6" s="1" customFormat="1" ht="24.95" customHeight="1" spans="1:14">
      <c r="A6" s="11">
        <v>4</v>
      </c>
      <c r="B6" s="15" t="s">
        <v>16</v>
      </c>
      <c r="C6" s="12" t="s">
        <v>12</v>
      </c>
      <c r="D6" s="12" t="s">
        <v>13</v>
      </c>
      <c r="E6" s="12">
        <v>1</v>
      </c>
      <c r="F6" s="11">
        <v>100</v>
      </c>
      <c r="G6" s="13">
        <v>12.55</v>
      </c>
      <c r="H6" s="14">
        <v>12.2755006323965</v>
      </c>
      <c r="I6" s="14">
        <f t="shared" si="0"/>
        <v>8.962504065261</v>
      </c>
      <c r="J6" s="20">
        <f t="shared" si="1"/>
        <v>1227.55006323965</v>
      </c>
      <c r="K6" s="12"/>
      <c r="M6" s="21"/>
      <c r="N6" s="21"/>
    </row>
    <row r="7" s="1" customFormat="1" ht="24.95" customHeight="1" spans="1:14">
      <c r="A7" s="11">
        <v>5</v>
      </c>
      <c r="B7" s="12" t="s">
        <v>17</v>
      </c>
      <c r="C7" s="12" t="s">
        <v>12</v>
      </c>
      <c r="D7" s="12" t="s">
        <v>13</v>
      </c>
      <c r="E7" s="12">
        <v>1</v>
      </c>
      <c r="F7" s="11">
        <v>100</v>
      </c>
      <c r="G7" s="13">
        <v>27.51</v>
      </c>
      <c r="H7" s="14">
        <v>26.9082886372293</v>
      </c>
      <c r="I7" s="14">
        <f t="shared" si="0"/>
        <v>19.6460945685522</v>
      </c>
      <c r="J7" s="20">
        <f t="shared" si="1"/>
        <v>2690.82886372293</v>
      </c>
      <c r="K7" s="12"/>
      <c r="M7" s="21"/>
      <c r="N7" s="21"/>
    </row>
    <row r="8" s="1" customFormat="1" ht="24.95" customHeight="1" spans="1:14">
      <c r="A8" s="11">
        <v>6</v>
      </c>
      <c r="B8" s="12" t="s">
        <v>18</v>
      </c>
      <c r="C8" s="12" t="s">
        <v>12</v>
      </c>
      <c r="D8" s="12" t="s">
        <v>13</v>
      </c>
      <c r="E8" s="12">
        <v>1</v>
      </c>
      <c r="F8" s="11">
        <v>100</v>
      </c>
      <c r="G8" s="13">
        <v>8.88</v>
      </c>
      <c r="H8" s="14">
        <v>8.6857725590184</v>
      </c>
      <c r="I8" s="14">
        <f t="shared" si="0"/>
        <v>6.3415965019536</v>
      </c>
      <c r="J8" s="20">
        <f t="shared" si="1"/>
        <v>868.57725590184</v>
      </c>
      <c r="K8" s="12"/>
      <c r="M8" s="21"/>
      <c r="N8" s="21"/>
    </row>
    <row r="9" s="1" customFormat="1" ht="24.95" customHeight="1" spans="1:14">
      <c r="A9" s="11">
        <v>7</v>
      </c>
      <c r="B9" s="12" t="s">
        <v>19</v>
      </c>
      <c r="C9" s="12" t="s">
        <v>12</v>
      </c>
      <c r="D9" s="12" t="s">
        <v>13</v>
      </c>
      <c r="E9" s="12">
        <v>1</v>
      </c>
      <c r="F9" s="11">
        <v>100</v>
      </c>
      <c r="G9" s="13">
        <v>40.53</v>
      </c>
      <c r="H9" s="14">
        <v>39.6435092136279</v>
      </c>
      <c r="I9" s="14">
        <f t="shared" si="0"/>
        <v>28.9442461964166</v>
      </c>
      <c r="J9" s="20">
        <f t="shared" si="1"/>
        <v>3964.35092136279</v>
      </c>
      <c r="K9" s="12"/>
      <c r="M9" s="21"/>
      <c r="N9" s="21"/>
    </row>
    <row r="10" s="1" customFormat="1" ht="24.95" customHeight="1" spans="1:14">
      <c r="A10" s="11">
        <v>8</v>
      </c>
      <c r="B10" s="12" t="s">
        <v>20</v>
      </c>
      <c r="C10" s="12" t="s">
        <v>12</v>
      </c>
      <c r="D10" s="12" t="s">
        <v>13</v>
      </c>
      <c r="E10" s="12">
        <v>1</v>
      </c>
      <c r="F10" s="11">
        <v>100</v>
      </c>
      <c r="G10" s="13">
        <v>13.09</v>
      </c>
      <c r="H10" s="14">
        <v>12.8036895042287</v>
      </c>
      <c r="I10" s="14">
        <f t="shared" si="0"/>
        <v>9.3481416903798</v>
      </c>
      <c r="J10" s="20">
        <f t="shared" si="1"/>
        <v>1280.36895042287</v>
      </c>
      <c r="K10" s="12"/>
      <c r="M10" s="21"/>
      <c r="N10" s="21"/>
    </row>
    <row r="11" s="1" customFormat="1" ht="24.95" customHeight="1" spans="1:14">
      <c r="A11" s="11">
        <v>9</v>
      </c>
      <c r="B11" s="12" t="s">
        <v>21</v>
      </c>
      <c r="C11" s="12" t="s">
        <v>12</v>
      </c>
      <c r="D11" s="12" t="s">
        <v>13</v>
      </c>
      <c r="E11" s="12">
        <v>1</v>
      </c>
      <c r="F11" s="11">
        <v>100</v>
      </c>
      <c r="G11" s="13">
        <v>18.11</v>
      </c>
      <c r="H11" s="14">
        <v>17.7138897571873</v>
      </c>
      <c r="I11" s="14">
        <f t="shared" si="0"/>
        <v>12.9331433164842</v>
      </c>
      <c r="J11" s="20">
        <f t="shared" si="1"/>
        <v>1771.38897571873</v>
      </c>
      <c r="K11" s="12"/>
      <c r="M11" s="21"/>
      <c r="N11" s="21"/>
    </row>
    <row r="12" s="1" customFormat="1" ht="24.95" customHeight="1" spans="1:14">
      <c r="A12" s="11">
        <v>10</v>
      </c>
      <c r="B12" s="12" t="s">
        <v>22</v>
      </c>
      <c r="C12" s="12" t="s">
        <v>12</v>
      </c>
      <c r="D12" s="12" t="s">
        <v>13</v>
      </c>
      <c r="E12" s="12">
        <v>1</v>
      </c>
      <c r="F12" s="11">
        <v>100</v>
      </c>
      <c r="G12" s="13">
        <v>17.71</v>
      </c>
      <c r="H12" s="14">
        <v>17.3226387410153</v>
      </c>
      <c r="I12" s="14">
        <f t="shared" si="0"/>
        <v>12.6474858163962</v>
      </c>
      <c r="J12" s="20">
        <f t="shared" si="1"/>
        <v>1732.26387410153</v>
      </c>
      <c r="K12" s="12"/>
      <c r="M12" s="21"/>
      <c r="N12" s="21"/>
    </row>
    <row r="13" s="1" customFormat="1" ht="24.95" customHeight="1" spans="1:14">
      <c r="A13" s="11">
        <v>11</v>
      </c>
      <c r="B13" s="12" t="s">
        <v>23</v>
      </c>
      <c r="C13" s="12" t="s">
        <v>12</v>
      </c>
      <c r="D13" s="12" t="s">
        <v>13</v>
      </c>
      <c r="E13" s="12">
        <v>1</v>
      </c>
      <c r="F13" s="11">
        <v>100</v>
      </c>
      <c r="G13" s="13">
        <v>17.61</v>
      </c>
      <c r="H13" s="14">
        <v>17.2248259869723</v>
      </c>
      <c r="I13" s="14">
        <f t="shared" si="0"/>
        <v>12.5760714413742</v>
      </c>
      <c r="J13" s="20">
        <f t="shared" si="1"/>
        <v>1722.48259869723</v>
      </c>
      <c r="K13" s="12"/>
      <c r="M13" s="21"/>
      <c r="N13" s="21"/>
    </row>
    <row r="14" s="1" customFormat="1" ht="24.95" customHeight="1" spans="1:14">
      <c r="A14" s="11">
        <v>12</v>
      </c>
      <c r="B14" s="12" t="s">
        <v>24</v>
      </c>
      <c r="C14" s="12" t="s">
        <v>12</v>
      </c>
      <c r="D14" s="12" t="s">
        <v>13</v>
      </c>
      <c r="E14" s="12">
        <v>1</v>
      </c>
      <c r="F14" s="11">
        <v>100</v>
      </c>
      <c r="G14" s="13">
        <v>7.34</v>
      </c>
      <c r="H14" s="14">
        <v>7.1794561467562</v>
      </c>
      <c r="I14" s="14">
        <f t="shared" si="0"/>
        <v>5.2418151266148</v>
      </c>
      <c r="J14" s="20">
        <f t="shared" si="1"/>
        <v>717.94561467562</v>
      </c>
      <c r="K14" s="12"/>
      <c r="M14" s="21"/>
      <c r="N14" s="21"/>
    </row>
    <row r="15" s="1" customFormat="1" ht="24.95" customHeight="1" spans="1:14">
      <c r="A15" s="11">
        <v>13</v>
      </c>
      <c r="B15" s="12" t="s">
        <v>25</v>
      </c>
      <c r="C15" s="12" t="s">
        <v>12</v>
      </c>
      <c r="D15" s="12" t="s">
        <v>13</v>
      </c>
      <c r="E15" s="12">
        <v>1</v>
      </c>
      <c r="F15" s="11">
        <v>100</v>
      </c>
      <c r="G15" s="13">
        <v>17.96</v>
      </c>
      <c r="H15" s="14">
        <v>17.5671706261228</v>
      </c>
      <c r="I15" s="14">
        <f t="shared" si="0"/>
        <v>12.8260217539512</v>
      </c>
      <c r="J15" s="20">
        <f t="shared" si="1"/>
        <v>1756.71706261228</v>
      </c>
      <c r="K15" s="12"/>
      <c r="M15" s="21"/>
      <c r="N15" s="21"/>
    </row>
    <row r="16" s="1" customFormat="1" ht="24.95" customHeight="1" spans="1:14">
      <c r="A16" s="11">
        <v>14</v>
      </c>
      <c r="B16" s="12" t="s">
        <v>26</v>
      </c>
      <c r="C16" s="12" t="s">
        <v>12</v>
      </c>
      <c r="D16" s="12" t="s">
        <v>13</v>
      </c>
      <c r="E16" s="12">
        <v>1</v>
      </c>
      <c r="F16" s="11">
        <v>100</v>
      </c>
      <c r="G16" s="14">
        <v>18.6</v>
      </c>
      <c r="H16" s="14">
        <v>18.193172251998</v>
      </c>
      <c r="I16" s="14">
        <f t="shared" si="0"/>
        <v>13.283073754092</v>
      </c>
      <c r="J16" s="20">
        <f t="shared" si="1"/>
        <v>1819.3172251998</v>
      </c>
      <c r="K16" s="12"/>
      <c r="M16" s="21"/>
      <c r="N16" s="21"/>
    </row>
    <row r="17" s="1" customFormat="1" ht="24.95" customHeight="1" spans="1:14">
      <c r="A17" s="11">
        <v>15</v>
      </c>
      <c r="B17" s="12" t="s">
        <v>27</v>
      </c>
      <c r="C17" s="12" t="s">
        <v>12</v>
      </c>
      <c r="D17" s="12" t="s">
        <v>13</v>
      </c>
      <c r="E17" s="12">
        <v>1</v>
      </c>
      <c r="F17" s="11">
        <v>100</v>
      </c>
      <c r="G17" s="14">
        <v>16.54</v>
      </c>
      <c r="H17" s="14">
        <v>16.1782295187122</v>
      </c>
      <c r="I17" s="14">
        <f t="shared" si="0"/>
        <v>11.8119376286388</v>
      </c>
      <c r="J17" s="20">
        <f t="shared" si="1"/>
        <v>1617.82295187122</v>
      </c>
      <c r="K17" s="12"/>
      <c r="M17" s="21"/>
      <c r="N17" s="21"/>
    </row>
    <row r="18" s="1" customFormat="1" ht="24.95" customHeight="1" spans="1:14">
      <c r="A18" s="11">
        <v>16</v>
      </c>
      <c r="B18" s="12" t="s">
        <v>28</v>
      </c>
      <c r="C18" s="12" t="s">
        <v>12</v>
      </c>
      <c r="D18" s="12" t="s">
        <v>13</v>
      </c>
      <c r="E18" s="12">
        <v>1</v>
      </c>
      <c r="F18" s="11">
        <v>100</v>
      </c>
      <c r="G18" s="13">
        <v>21.28</v>
      </c>
      <c r="H18" s="14">
        <v>20.8145540603504</v>
      </c>
      <c r="I18" s="14">
        <f t="shared" si="0"/>
        <v>15.1969790046816</v>
      </c>
      <c r="J18" s="20">
        <f t="shared" si="1"/>
        <v>2081.45540603504</v>
      </c>
      <c r="K18" s="12"/>
      <c r="M18" s="21"/>
      <c r="N18" s="21"/>
    </row>
    <row r="19" s="1" customFormat="1" ht="24.95" customHeight="1" spans="1:14">
      <c r="A19" s="11">
        <v>17</v>
      </c>
      <c r="B19" s="12" t="s">
        <v>29</v>
      </c>
      <c r="C19" s="12" t="s">
        <v>12</v>
      </c>
      <c r="D19" s="12" t="s">
        <v>13</v>
      </c>
      <c r="E19" s="12">
        <v>1</v>
      </c>
      <c r="F19" s="11">
        <v>100</v>
      </c>
      <c r="G19" s="13">
        <v>12.34</v>
      </c>
      <c r="H19" s="14">
        <v>12.0700938489062</v>
      </c>
      <c r="I19" s="14">
        <f t="shared" si="0"/>
        <v>8.8125338777148</v>
      </c>
      <c r="J19" s="20">
        <f t="shared" si="1"/>
        <v>1207.00938489062</v>
      </c>
      <c r="K19" s="12"/>
      <c r="M19" s="21"/>
      <c r="N19" s="21"/>
    </row>
    <row r="20" s="1" customFormat="1" ht="24.95" customHeight="1" spans="1:14">
      <c r="A20" s="11">
        <v>18</v>
      </c>
      <c r="B20" s="12" t="s">
        <v>30</v>
      </c>
      <c r="C20" s="12" t="s">
        <v>12</v>
      </c>
      <c r="D20" s="12" t="s">
        <v>13</v>
      </c>
      <c r="E20" s="12">
        <v>1</v>
      </c>
      <c r="F20" s="11">
        <v>100</v>
      </c>
      <c r="G20" s="13">
        <v>20.15</v>
      </c>
      <c r="H20" s="14">
        <v>19.7092699396645</v>
      </c>
      <c r="I20" s="14">
        <f t="shared" si="0"/>
        <v>14.389996566933</v>
      </c>
      <c r="J20" s="20">
        <f t="shared" si="1"/>
        <v>1970.92699396645</v>
      </c>
      <c r="K20" s="12"/>
      <c r="M20" s="21"/>
      <c r="N20" s="21"/>
    </row>
    <row r="21" s="1" customFormat="1" ht="24.95" customHeight="1" spans="1:14">
      <c r="A21" s="11">
        <v>19</v>
      </c>
      <c r="B21" s="12" t="s">
        <v>31</v>
      </c>
      <c r="C21" s="12" t="s">
        <v>12</v>
      </c>
      <c r="D21" s="12" t="s">
        <v>13</v>
      </c>
      <c r="E21" s="12">
        <v>1</v>
      </c>
      <c r="F21" s="11">
        <v>100</v>
      </c>
      <c r="G21" s="13">
        <v>13.29</v>
      </c>
      <c r="H21" s="14">
        <v>12.9993150123147</v>
      </c>
      <c r="I21" s="14">
        <f t="shared" si="0"/>
        <v>9.4909704404238</v>
      </c>
      <c r="J21" s="20">
        <f t="shared" si="1"/>
        <v>1299.93150123147</v>
      </c>
      <c r="K21" s="12"/>
      <c r="M21" s="21"/>
      <c r="N21" s="21"/>
    </row>
    <row r="22" s="1" customFormat="1" ht="24.95" customHeight="1" spans="1:14">
      <c r="A22" s="11">
        <v>20</v>
      </c>
      <c r="B22" s="12" t="s">
        <v>32</v>
      </c>
      <c r="C22" s="12" t="s">
        <v>12</v>
      </c>
      <c r="D22" s="12" t="s">
        <v>13</v>
      </c>
      <c r="E22" s="12">
        <v>1</v>
      </c>
      <c r="F22" s="11">
        <v>100</v>
      </c>
      <c r="G22" s="13">
        <v>8.12</v>
      </c>
      <c r="H22" s="14">
        <v>7.9423956282916</v>
      </c>
      <c r="I22" s="14">
        <f t="shared" si="0"/>
        <v>5.7988472517864</v>
      </c>
      <c r="J22" s="20">
        <f t="shared" si="1"/>
        <v>794.23956282916</v>
      </c>
      <c r="K22" s="12"/>
      <c r="M22" s="21"/>
      <c r="N22" s="21"/>
    </row>
    <row r="23" s="1" customFormat="1" ht="24.95" customHeight="1" spans="1:14">
      <c r="A23" s="11">
        <v>21</v>
      </c>
      <c r="B23" s="12" t="s">
        <v>33</v>
      </c>
      <c r="C23" s="12" t="s">
        <v>12</v>
      </c>
      <c r="D23" s="12" t="s">
        <v>13</v>
      </c>
      <c r="E23" s="12">
        <v>1</v>
      </c>
      <c r="F23" s="11">
        <v>100</v>
      </c>
      <c r="G23" s="13">
        <v>40.39</v>
      </c>
      <c r="H23" s="14">
        <v>39.5065713579677</v>
      </c>
      <c r="I23" s="14">
        <f t="shared" si="0"/>
        <v>28.8442660713858</v>
      </c>
      <c r="J23" s="20">
        <f t="shared" si="1"/>
        <v>3950.65713579677</v>
      </c>
      <c r="K23" s="12"/>
      <c r="M23" s="21"/>
      <c r="N23" s="21"/>
    </row>
    <row r="24" s="1" customFormat="1" ht="24.95" customHeight="1" spans="1:14">
      <c r="A24" s="11">
        <v>22</v>
      </c>
      <c r="B24" s="12" t="s">
        <v>34</v>
      </c>
      <c r="C24" s="12" t="s">
        <v>12</v>
      </c>
      <c r="D24" s="12" t="s">
        <v>13</v>
      </c>
      <c r="E24" s="12">
        <v>1</v>
      </c>
      <c r="F24" s="11">
        <v>100</v>
      </c>
      <c r="G24" s="13">
        <v>9.04</v>
      </c>
      <c r="H24" s="14">
        <v>8.8422729654872</v>
      </c>
      <c r="I24" s="14">
        <f t="shared" si="0"/>
        <v>6.4558595019888</v>
      </c>
      <c r="J24" s="20">
        <f t="shared" si="1"/>
        <v>884.22729654872</v>
      </c>
      <c r="K24" s="22"/>
      <c r="M24" s="21"/>
      <c r="N24" s="21"/>
    </row>
    <row r="25" s="1" customFormat="1" ht="24.95" customHeight="1" spans="1:14">
      <c r="A25" s="11">
        <v>23</v>
      </c>
      <c r="B25" s="12" t="s">
        <v>35</v>
      </c>
      <c r="C25" s="12" t="s">
        <v>12</v>
      </c>
      <c r="D25" s="12" t="s">
        <v>13</v>
      </c>
      <c r="E25" s="12">
        <v>1</v>
      </c>
      <c r="F25" s="11">
        <v>100</v>
      </c>
      <c r="G25" s="13">
        <v>20.48</v>
      </c>
      <c r="H25" s="14">
        <v>20.0320520280064</v>
      </c>
      <c r="I25" s="14">
        <f t="shared" si="0"/>
        <v>14.6256640045056</v>
      </c>
      <c r="J25" s="20">
        <f t="shared" si="1"/>
        <v>2003.20520280064</v>
      </c>
      <c r="K25" s="22"/>
      <c r="M25" s="21"/>
      <c r="N25" s="21"/>
    </row>
    <row r="26" s="1" customFormat="1" ht="24.95" customHeight="1" spans="1:14">
      <c r="A26" s="11">
        <v>24</v>
      </c>
      <c r="B26" s="12" t="s">
        <v>36</v>
      </c>
      <c r="C26" s="12" t="s">
        <v>12</v>
      </c>
      <c r="D26" s="12" t="s">
        <v>13</v>
      </c>
      <c r="E26" s="12">
        <v>1</v>
      </c>
      <c r="F26" s="11">
        <v>100</v>
      </c>
      <c r="G26" s="13">
        <v>11.62</v>
      </c>
      <c r="H26" s="14">
        <v>11.3658420197966</v>
      </c>
      <c r="I26" s="14">
        <f t="shared" si="0"/>
        <v>8.2983503775564</v>
      </c>
      <c r="J26" s="20">
        <f t="shared" si="1"/>
        <v>1136.58420197966</v>
      </c>
      <c r="K26" s="22"/>
      <c r="M26" s="21"/>
      <c r="N26" s="21"/>
    </row>
    <row r="27" s="1" customFormat="1" ht="24.95" customHeight="1" spans="1:14">
      <c r="A27" s="11">
        <v>25</v>
      </c>
      <c r="B27" s="12" t="s">
        <v>37</v>
      </c>
      <c r="C27" s="12" t="s">
        <v>12</v>
      </c>
      <c r="D27" s="12" t="s">
        <v>13</v>
      </c>
      <c r="E27" s="12">
        <v>1</v>
      </c>
      <c r="F27" s="11">
        <v>100</v>
      </c>
      <c r="G27" s="14">
        <v>14.3</v>
      </c>
      <c r="H27" s="14">
        <v>13.987223828149</v>
      </c>
      <c r="I27" s="14">
        <f t="shared" si="0"/>
        <v>10.212255628146</v>
      </c>
      <c r="J27" s="20">
        <f t="shared" si="1"/>
        <v>1398.7223828149</v>
      </c>
      <c r="K27" s="22"/>
      <c r="M27" s="21"/>
      <c r="N27" s="21"/>
    </row>
    <row r="28" s="1" customFormat="1" ht="24.95" customHeight="1" spans="1:14">
      <c r="A28" s="11">
        <v>26</v>
      </c>
      <c r="B28" s="12" t="s">
        <v>38</v>
      </c>
      <c r="C28" s="12" t="s">
        <v>12</v>
      </c>
      <c r="D28" s="12" t="s">
        <v>13</v>
      </c>
      <c r="E28" s="12">
        <v>1</v>
      </c>
      <c r="F28" s="11">
        <v>100</v>
      </c>
      <c r="G28" s="13">
        <v>9.24</v>
      </c>
      <c r="H28" s="14">
        <v>9.0378984735732</v>
      </c>
      <c r="I28" s="14">
        <f t="shared" si="0"/>
        <v>6.5986882520328</v>
      </c>
      <c r="J28" s="20">
        <f t="shared" si="1"/>
        <v>903.78984735732</v>
      </c>
      <c r="K28" s="22"/>
      <c r="M28" s="21"/>
      <c r="N28" s="21"/>
    </row>
    <row r="29" s="1" customFormat="1" ht="24.95" customHeight="1" spans="1:14">
      <c r="A29" s="11">
        <v>27</v>
      </c>
      <c r="B29" s="12" t="s">
        <v>39</v>
      </c>
      <c r="C29" s="12" t="s">
        <v>12</v>
      </c>
      <c r="D29" s="12" t="s">
        <v>13</v>
      </c>
      <c r="E29" s="12">
        <v>1</v>
      </c>
      <c r="F29" s="11">
        <v>100</v>
      </c>
      <c r="G29" s="13">
        <v>14.38</v>
      </c>
      <c r="H29" s="14">
        <v>14.0654740313834</v>
      </c>
      <c r="I29" s="14">
        <f t="shared" si="0"/>
        <v>10.2693871281636</v>
      </c>
      <c r="J29" s="20">
        <f t="shared" si="1"/>
        <v>1406.54740313834</v>
      </c>
      <c r="K29" s="22"/>
      <c r="M29" s="21"/>
      <c r="N29" s="21"/>
    </row>
    <row r="30" s="1" customFormat="1" ht="24.95" customHeight="1" spans="1:14">
      <c r="A30" s="11">
        <v>28</v>
      </c>
      <c r="B30" s="12" t="s">
        <v>40</v>
      </c>
      <c r="C30" s="12" t="s">
        <v>12</v>
      </c>
      <c r="D30" s="12" t="s">
        <v>13</v>
      </c>
      <c r="E30" s="12">
        <v>1</v>
      </c>
      <c r="F30" s="11">
        <v>100</v>
      </c>
      <c r="G30" s="14">
        <v>10.6</v>
      </c>
      <c r="H30" s="14">
        <v>10.368151928558</v>
      </c>
      <c r="I30" s="14">
        <f t="shared" si="0"/>
        <v>7.569923752332</v>
      </c>
      <c r="J30" s="20">
        <f t="shared" si="1"/>
        <v>1036.8151928558</v>
      </c>
      <c r="K30" s="22"/>
      <c r="M30" s="21"/>
      <c r="N30" s="21"/>
    </row>
    <row r="31" s="1" customFormat="1" ht="24.95" customHeight="1" spans="1:14">
      <c r="A31" s="11">
        <v>29</v>
      </c>
      <c r="B31" s="12" t="s">
        <v>41</v>
      </c>
      <c r="C31" s="12" t="s">
        <v>12</v>
      </c>
      <c r="D31" s="12" t="s">
        <v>13</v>
      </c>
      <c r="E31" s="12">
        <v>1</v>
      </c>
      <c r="F31" s="11">
        <v>100</v>
      </c>
      <c r="G31" s="14">
        <v>1.1</v>
      </c>
      <c r="H31" s="14">
        <v>1.075940294473</v>
      </c>
      <c r="I31" s="14">
        <f t="shared" si="0"/>
        <v>0.785558125242</v>
      </c>
      <c r="J31" s="20">
        <f t="shared" si="1"/>
        <v>107.5940294473</v>
      </c>
      <c r="K31" s="22"/>
      <c r="M31" s="21"/>
      <c r="N31" s="21"/>
    </row>
    <row r="32" s="1" customFormat="1" ht="24.95" customHeight="1" spans="1:14">
      <c r="A32" s="11">
        <v>30</v>
      </c>
      <c r="B32" s="12" t="s">
        <v>42</v>
      </c>
      <c r="C32" s="12" t="s">
        <v>12</v>
      </c>
      <c r="D32" s="12" t="s">
        <v>13</v>
      </c>
      <c r="E32" s="12">
        <v>1</v>
      </c>
      <c r="F32" s="11">
        <v>100</v>
      </c>
      <c r="G32" s="13">
        <v>18.28</v>
      </c>
      <c r="H32" s="14">
        <v>17.8801714390604</v>
      </c>
      <c r="I32" s="14">
        <f t="shared" si="0"/>
        <v>13.0545477540216</v>
      </c>
      <c r="J32" s="20">
        <f t="shared" si="1"/>
        <v>1788.01714390604</v>
      </c>
      <c r="K32" s="22"/>
      <c r="M32" s="21"/>
      <c r="N32" s="21"/>
    </row>
    <row r="33" s="1" customFormat="1" ht="24.95" customHeight="1" spans="1:14">
      <c r="A33" s="11">
        <v>31</v>
      </c>
      <c r="B33" s="12" t="s">
        <v>43</v>
      </c>
      <c r="C33" s="12" t="s">
        <v>12</v>
      </c>
      <c r="D33" s="12" t="s">
        <v>13</v>
      </c>
      <c r="E33" s="12">
        <v>1</v>
      </c>
      <c r="F33" s="11">
        <v>100</v>
      </c>
      <c r="G33" s="13">
        <v>8.65</v>
      </c>
      <c r="H33" s="14">
        <v>8.4608032247195</v>
      </c>
      <c r="I33" s="14">
        <f t="shared" si="0"/>
        <v>6.177343439403</v>
      </c>
      <c r="J33" s="20">
        <f t="shared" si="1"/>
        <v>846.08032247195</v>
      </c>
      <c r="K33" s="22"/>
      <c r="M33" s="21"/>
      <c r="N33" s="21"/>
    </row>
    <row r="34" s="1" customFormat="1" ht="24.95" customHeight="1" spans="1:14">
      <c r="A34" s="11">
        <v>32</v>
      </c>
      <c r="B34" s="12" t="s">
        <v>44</v>
      </c>
      <c r="C34" s="12" t="s">
        <v>12</v>
      </c>
      <c r="D34" s="12" t="s">
        <v>13</v>
      </c>
      <c r="E34" s="12">
        <v>1</v>
      </c>
      <c r="F34" s="11">
        <v>100</v>
      </c>
      <c r="G34" s="13">
        <v>25.75</v>
      </c>
      <c r="H34" s="14">
        <v>25.1867841660725</v>
      </c>
      <c r="I34" s="14">
        <f t="shared" si="0"/>
        <v>18.389201568165</v>
      </c>
      <c r="J34" s="20">
        <f t="shared" si="1"/>
        <v>2518.67841660725</v>
      </c>
      <c r="K34" s="22"/>
      <c r="M34" s="21"/>
      <c r="N34" s="21"/>
    </row>
    <row r="35" s="1" customFormat="1" ht="24.95" customHeight="1" spans="1:14">
      <c r="A35" s="11">
        <v>33</v>
      </c>
      <c r="B35" s="12" t="s">
        <v>45</v>
      </c>
      <c r="C35" s="12" t="s">
        <v>12</v>
      </c>
      <c r="D35" s="12" t="s">
        <v>13</v>
      </c>
      <c r="E35" s="12">
        <v>1</v>
      </c>
      <c r="F35" s="11">
        <v>100</v>
      </c>
      <c r="G35" s="13">
        <v>11.22</v>
      </c>
      <c r="H35" s="14">
        <v>10.9745910036246</v>
      </c>
      <c r="I35" s="14">
        <f t="shared" si="0"/>
        <v>8.0126928774684</v>
      </c>
      <c r="J35" s="20">
        <f t="shared" si="1"/>
        <v>1097.45910036246</v>
      </c>
      <c r="K35" s="22"/>
      <c r="M35" s="21"/>
      <c r="N35" s="21"/>
    </row>
    <row r="36" s="1" customFormat="1" ht="24.95" customHeight="1" spans="1:14">
      <c r="A36" s="11">
        <v>34</v>
      </c>
      <c r="B36" s="12" t="s">
        <v>46</v>
      </c>
      <c r="C36" s="12" t="s">
        <v>12</v>
      </c>
      <c r="D36" s="12" t="s">
        <v>13</v>
      </c>
      <c r="E36" s="12">
        <v>1</v>
      </c>
      <c r="F36" s="11">
        <v>100</v>
      </c>
      <c r="G36" s="13">
        <v>7.52</v>
      </c>
      <c r="H36" s="14">
        <v>7.3555191040336</v>
      </c>
      <c r="I36" s="14">
        <f t="shared" ref="I36:I67" si="2">G36*0.71414375022</f>
        <v>5.3703610016544</v>
      </c>
      <c r="J36" s="20">
        <f t="shared" si="1"/>
        <v>735.55191040336</v>
      </c>
      <c r="K36" s="22"/>
      <c r="M36" s="21"/>
      <c r="N36" s="21"/>
    </row>
    <row r="37" s="1" customFormat="1" ht="24.95" customHeight="1" spans="1:14">
      <c r="A37" s="11">
        <v>35</v>
      </c>
      <c r="B37" s="12" t="s">
        <v>47</v>
      </c>
      <c r="C37" s="12" t="s">
        <v>12</v>
      </c>
      <c r="D37" s="12" t="s">
        <v>13</v>
      </c>
      <c r="E37" s="12">
        <v>1</v>
      </c>
      <c r="F37" s="11">
        <v>100</v>
      </c>
      <c r="G37" s="13">
        <v>23.64</v>
      </c>
      <c r="H37" s="14">
        <v>23.1229350557652</v>
      </c>
      <c r="I37" s="14">
        <f t="shared" si="2"/>
        <v>16.8823582552008</v>
      </c>
      <c r="J37" s="20">
        <f t="shared" si="1"/>
        <v>2312.29350557652</v>
      </c>
      <c r="K37" s="22"/>
      <c r="M37" s="21"/>
      <c r="N37" s="21"/>
    </row>
    <row r="38" s="1" customFormat="1" ht="24.95" customHeight="1" spans="1:14">
      <c r="A38" s="11">
        <v>36</v>
      </c>
      <c r="B38" s="12" t="s">
        <v>48</v>
      </c>
      <c r="C38" s="12" t="s">
        <v>12</v>
      </c>
      <c r="D38" s="12" t="s">
        <v>13</v>
      </c>
      <c r="E38" s="12">
        <v>1</v>
      </c>
      <c r="F38" s="11">
        <v>100</v>
      </c>
      <c r="G38" s="14">
        <v>17.8</v>
      </c>
      <c r="H38" s="14">
        <v>17.410670219654</v>
      </c>
      <c r="I38" s="14">
        <f t="shared" si="2"/>
        <v>12.711758753916</v>
      </c>
      <c r="J38" s="20">
        <f t="shared" si="1"/>
        <v>1741.0670219654</v>
      </c>
      <c r="K38" s="22"/>
      <c r="M38" s="21"/>
      <c r="N38" s="21"/>
    </row>
    <row r="39" s="1" customFormat="1" ht="24.95" customHeight="1" spans="1:14">
      <c r="A39" s="11">
        <v>37</v>
      </c>
      <c r="B39" s="12" t="s">
        <v>49</v>
      </c>
      <c r="C39" s="12" t="s">
        <v>12</v>
      </c>
      <c r="D39" s="12" t="s">
        <v>13</v>
      </c>
      <c r="E39" s="12">
        <v>1</v>
      </c>
      <c r="F39" s="11">
        <v>100</v>
      </c>
      <c r="G39" s="13">
        <v>10.22</v>
      </c>
      <c r="H39" s="14">
        <v>9.9964634631946</v>
      </c>
      <c r="I39" s="14">
        <f t="shared" si="2"/>
        <v>7.2985491272484</v>
      </c>
      <c r="J39" s="20">
        <f t="shared" si="1"/>
        <v>999.64634631946</v>
      </c>
      <c r="K39" s="22"/>
      <c r="M39" s="21"/>
      <c r="N39" s="21"/>
    </row>
    <row r="40" s="1" customFormat="1" ht="24.95" customHeight="1" spans="1:14">
      <c r="A40" s="11">
        <v>38</v>
      </c>
      <c r="B40" s="12" t="s">
        <v>50</v>
      </c>
      <c r="C40" s="12" t="s">
        <v>12</v>
      </c>
      <c r="D40" s="12" t="s">
        <v>13</v>
      </c>
      <c r="E40" s="12">
        <v>1</v>
      </c>
      <c r="F40" s="11">
        <v>100</v>
      </c>
      <c r="G40" s="13">
        <v>17.92</v>
      </c>
      <c r="H40" s="14">
        <v>17.5280455245056</v>
      </c>
      <c r="I40" s="14">
        <f t="shared" si="2"/>
        <v>12.7974560039424</v>
      </c>
      <c r="J40" s="20">
        <f t="shared" si="1"/>
        <v>1752.80455245056</v>
      </c>
      <c r="K40" s="22"/>
      <c r="M40" s="21"/>
      <c r="N40" s="21"/>
    </row>
    <row r="41" s="1" customFormat="1" ht="24.95" customHeight="1" spans="1:14">
      <c r="A41" s="11">
        <v>39</v>
      </c>
      <c r="B41" s="12" t="s">
        <v>51</v>
      </c>
      <c r="C41" s="12" t="s">
        <v>12</v>
      </c>
      <c r="D41" s="12" t="s">
        <v>13</v>
      </c>
      <c r="E41" s="12">
        <v>1</v>
      </c>
      <c r="F41" s="11">
        <v>100</v>
      </c>
      <c r="G41" s="13">
        <v>16.61</v>
      </c>
      <c r="H41" s="14">
        <v>16.2466984465423</v>
      </c>
      <c r="I41" s="14">
        <f t="shared" si="2"/>
        <v>11.8619276911542</v>
      </c>
      <c r="J41" s="20">
        <f t="shared" si="1"/>
        <v>1624.66984465423</v>
      </c>
      <c r="K41" s="22"/>
      <c r="M41" s="21"/>
      <c r="N41" s="21"/>
    </row>
    <row r="42" s="1" customFormat="1" ht="24.95" customHeight="1" spans="1:14">
      <c r="A42" s="11">
        <v>40</v>
      </c>
      <c r="B42" s="15" t="s">
        <v>52</v>
      </c>
      <c r="C42" s="12" t="s">
        <v>12</v>
      </c>
      <c r="D42" s="12" t="s">
        <v>13</v>
      </c>
      <c r="E42" s="12">
        <v>1</v>
      </c>
      <c r="F42" s="11">
        <v>100</v>
      </c>
      <c r="G42" s="13">
        <v>10.02</v>
      </c>
      <c r="H42" s="14">
        <v>9.8008379551086</v>
      </c>
      <c r="I42" s="14">
        <f t="shared" si="2"/>
        <v>7.1557203772044</v>
      </c>
      <c r="J42" s="20">
        <f t="shared" si="1"/>
        <v>980.08379551086</v>
      </c>
      <c r="K42" s="22"/>
      <c r="M42" s="21"/>
      <c r="N42" s="21"/>
    </row>
    <row r="43" s="1" customFormat="1" ht="24.95" customHeight="1" spans="1:14">
      <c r="A43" s="11">
        <v>41</v>
      </c>
      <c r="B43" s="12" t="s">
        <v>53</v>
      </c>
      <c r="C43" s="12" t="s">
        <v>12</v>
      </c>
      <c r="D43" s="12" t="s">
        <v>13</v>
      </c>
      <c r="E43" s="12">
        <v>1</v>
      </c>
      <c r="F43" s="11">
        <v>100</v>
      </c>
      <c r="G43" s="13">
        <v>11.52</v>
      </c>
      <c r="H43" s="14">
        <v>11.2680292657536</v>
      </c>
      <c r="I43" s="14">
        <f t="shared" si="2"/>
        <v>8.2269360025344</v>
      </c>
      <c r="J43" s="20">
        <f t="shared" si="1"/>
        <v>1126.80292657536</v>
      </c>
      <c r="K43" s="22"/>
      <c r="M43" s="21"/>
      <c r="N43" s="21"/>
    </row>
    <row r="44" s="1" customFormat="1" ht="24.95" customHeight="1" spans="1:14">
      <c r="A44" s="11">
        <v>42</v>
      </c>
      <c r="B44" s="12" t="s">
        <v>54</v>
      </c>
      <c r="C44" s="12" t="s">
        <v>12</v>
      </c>
      <c r="D44" s="12" t="s">
        <v>13</v>
      </c>
      <c r="E44" s="12">
        <v>1</v>
      </c>
      <c r="F44" s="11">
        <v>100</v>
      </c>
      <c r="G44" s="13">
        <v>15.85</v>
      </c>
      <c r="H44" s="14">
        <v>15.5033215158155</v>
      </c>
      <c r="I44" s="14">
        <f t="shared" si="2"/>
        <v>11.319178440987</v>
      </c>
      <c r="J44" s="20">
        <f t="shared" si="1"/>
        <v>1550.33215158155</v>
      </c>
      <c r="K44" s="22"/>
      <c r="M44" s="21"/>
      <c r="N44" s="21"/>
    </row>
    <row r="45" s="1" customFormat="1" ht="24.95" customHeight="1" spans="1:14">
      <c r="A45" s="11">
        <v>43</v>
      </c>
      <c r="B45" s="12" t="s">
        <v>55</v>
      </c>
      <c r="C45" s="12" t="s">
        <v>12</v>
      </c>
      <c r="D45" s="12" t="s">
        <v>13</v>
      </c>
      <c r="E45" s="12">
        <v>1</v>
      </c>
      <c r="F45" s="11">
        <v>100</v>
      </c>
      <c r="G45" s="13">
        <v>25.91</v>
      </c>
      <c r="H45" s="14">
        <v>25.3432845725413</v>
      </c>
      <c r="I45" s="14">
        <f t="shared" si="2"/>
        <v>18.5034645682002</v>
      </c>
      <c r="J45" s="20">
        <f t="shared" si="1"/>
        <v>2534.32845725413</v>
      </c>
      <c r="K45" s="22"/>
      <c r="M45" s="21"/>
      <c r="N45" s="21"/>
    </row>
    <row r="46" s="1" customFormat="1" ht="24.95" customHeight="1" spans="1:14">
      <c r="A46" s="11">
        <v>44</v>
      </c>
      <c r="B46" s="12" t="s">
        <v>56</v>
      </c>
      <c r="C46" s="12" t="s">
        <v>12</v>
      </c>
      <c r="D46" s="12" t="s">
        <v>13</v>
      </c>
      <c r="E46" s="12">
        <v>1</v>
      </c>
      <c r="F46" s="11">
        <v>100</v>
      </c>
      <c r="G46" s="13">
        <v>19.32</v>
      </c>
      <c r="H46" s="14">
        <v>18.8974240811076</v>
      </c>
      <c r="I46" s="14">
        <f t="shared" si="2"/>
        <v>13.7972572542504</v>
      </c>
      <c r="J46" s="20">
        <f t="shared" si="1"/>
        <v>1889.74240811076</v>
      </c>
      <c r="K46" s="22"/>
      <c r="M46" s="21"/>
      <c r="N46" s="21"/>
    </row>
    <row r="47" s="1" customFormat="1" ht="24.95" customHeight="1" spans="1:14">
      <c r="A47" s="11">
        <v>45</v>
      </c>
      <c r="B47" s="12" t="s">
        <v>57</v>
      </c>
      <c r="C47" s="12" t="s">
        <v>12</v>
      </c>
      <c r="D47" s="12" t="s">
        <v>13</v>
      </c>
      <c r="E47" s="12">
        <v>1</v>
      </c>
      <c r="F47" s="11">
        <v>100</v>
      </c>
      <c r="G47" s="14">
        <v>15.9</v>
      </c>
      <c r="H47" s="14">
        <v>15.552227892837</v>
      </c>
      <c r="I47" s="14">
        <f t="shared" si="2"/>
        <v>11.354885628498</v>
      </c>
      <c r="J47" s="20">
        <f t="shared" si="1"/>
        <v>1555.2227892837</v>
      </c>
      <c r="K47" s="22"/>
      <c r="M47" s="21"/>
      <c r="N47" s="21"/>
    </row>
    <row r="48" s="1" customFormat="1" ht="24.95" customHeight="1" spans="1:14">
      <c r="A48" s="11">
        <v>46</v>
      </c>
      <c r="B48" s="12" t="s">
        <v>58</v>
      </c>
      <c r="C48" s="12" t="s">
        <v>12</v>
      </c>
      <c r="D48" s="12" t="s">
        <v>13</v>
      </c>
      <c r="E48" s="12">
        <v>1</v>
      </c>
      <c r="F48" s="11">
        <v>100</v>
      </c>
      <c r="G48" s="13">
        <v>4.77</v>
      </c>
      <c r="H48" s="14">
        <v>4.6656683678511</v>
      </c>
      <c r="I48" s="14">
        <f t="shared" si="2"/>
        <v>3.4064656885494</v>
      </c>
      <c r="J48" s="20">
        <f t="shared" si="1"/>
        <v>466.56683678511</v>
      </c>
      <c r="K48" s="22"/>
      <c r="M48" s="21"/>
      <c r="N48" s="21"/>
    </row>
    <row r="49" s="1" customFormat="1" ht="24.95" customHeight="1" spans="1:14">
      <c r="A49" s="11">
        <v>47</v>
      </c>
      <c r="B49" s="12" t="s">
        <v>59</v>
      </c>
      <c r="C49" s="12" t="s">
        <v>12</v>
      </c>
      <c r="D49" s="12" t="s">
        <v>13</v>
      </c>
      <c r="E49" s="12">
        <v>1</v>
      </c>
      <c r="F49" s="11">
        <v>100</v>
      </c>
      <c r="G49" s="13">
        <v>21.12</v>
      </c>
      <c r="H49" s="14">
        <v>20.6580536538816</v>
      </c>
      <c r="I49" s="14">
        <f t="shared" si="2"/>
        <v>15.0827160046464</v>
      </c>
      <c r="J49" s="20">
        <f t="shared" si="1"/>
        <v>2065.80536538816</v>
      </c>
      <c r="K49" s="22"/>
      <c r="M49" s="21"/>
      <c r="N49" s="21"/>
    </row>
    <row r="50" s="1" customFormat="1" ht="24.95" customHeight="1" spans="1:14">
      <c r="A50" s="11">
        <v>48</v>
      </c>
      <c r="B50" s="12" t="s">
        <v>60</v>
      </c>
      <c r="C50" s="12" t="s">
        <v>12</v>
      </c>
      <c r="D50" s="12" t="s">
        <v>13</v>
      </c>
      <c r="E50" s="12">
        <v>1</v>
      </c>
      <c r="F50" s="11">
        <v>100</v>
      </c>
      <c r="G50" s="13">
        <v>6.05</v>
      </c>
      <c r="H50" s="14">
        <v>5.9176716196015</v>
      </c>
      <c r="I50" s="14">
        <f t="shared" si="2"/>
        <v>4.320569688831</v>
      </c>
      <c r="J50" s="20">
        <f t="shared" si="1"/>
        <v>591.76716196015</v>
      </c>
      <c r="K50" s="22"/>
      <c r="M50" s="21"/>
      <c r="N50" s="21"/>
    </row>
    <row r="51" s="1" customFormat="1" ht="24.95" customHeight="1" spans="1:14">
      <c r="A51" s="11">
        <v>49</v>
      </c>
      <c r="B51" s="12" t="s">
        <v>61</v>
      </c>
      <c r="C51" s="12" t="s">
        <v>12</v>
      </c>
      <c r="D51" s="12" t="s">
        <v>13</v>
      </c>
      <c r="E51" s="12">
        <v>1</v>
      </c>
      <c r="F51" s="11">
        <v>100</v>
      </c>
      <c r="G51" s="13">
        <v>8.72</v>
      </c>
      <c r="H51" s="14">
        <v>8.5292721525496</v>
      </c>
      <c r="I51" s="14">
        <f t="shared" si="2"/>
        <v>6.2273335019184</v>
      </c>
      <c r="J51" s="20">
        <f t="shared" si="1"/>
        <v>852.92721525496</v>
      </c>
      <c r="K51" s="22"/>
      <c r="M51" s="21"/>
      <c r="N51" s="21"/>
    </row>
    <row r="52" s="1" customFormat="1" ht="24.95" customHeight="1" spans="1:14">
      <c r="A52" s="11">
        <v>50</v>
      </c>
      <c r="B52" s="12" t="s">
        <v>62</v>
      </c>
      <c r="C52" s="12" t="s">
        <v>12</v>
      </c>
      <c r="D52" s="12" t="s">
        <v>13</v>
      </c>
      <c r="E52" s="12">
        <v>1</v>
      </c>
      <c r="F52" s="11">
        <v>100</v>
      </c>
      <c r="G52" s="13">
        <v>16.71</v>
      </c>
      <c r="H52" s="14">
        <v>16.3445112005853</v>
      </c>
      <c r="I52" s="14">
        <f t="shared" si="2"/>
        <v>11.9333420661762</v>
      </c>
      <c r="J52" s="20">
        <f t="shared" si="1"/>
        <v>1634.45112005853</v>
      </c>
      <c r="K52" s="22"/>
      <c r="M52" s="21"/>
      <c r="N52" s="21"/>
    </row>
    <row r="53" s="1" customFormat="1" ht="24.95" customHeight="1" spans="1:14">
      <c r="A53" s="11">
        <v>51</v>
      </c>
      <c r="B53" s="12" t="s">
        <v>63</v>
      </c>
      <c r="C53" s="12" t="s">
        <v>12</v>
      </c>
      <c r="D53" s="12" t="s">
        <v>13</v>
      </c>
      <c r="E53" s="12">
        <v>1</v>
      </c>
      <c r="F53" s="11">
        <v>100</v>
      </c>
      <c r="G53" s="13">
        <v>13.3</v>
      </c>
      <c r="H53" s="14">
        <v>13.009096287719</v>
      </c>
      <c r="I53" s="14">
        <f t="shared" si="2"/>
        <v>9.498111877926</v>
      </c>
      <c r="J53" s="20">
        <f t="shared" si="1"/>
        <v>1300.9096287719</v>
      </c>
      <c r="K53" s="22"/>
      <c r="M53" s="21"/>
      <c r="N53" s="21"/>
    </row>
    <row r="54" s="1" customFormat="1" ht="24.95" customHeight="1" spans="1:14">
      <c r="A54" s="11">
        <v>52</v>
      </c>
      <c r="B54" s="12" t="s">
        <v>64</v>
      </c>
      <c r="C54" s="12" t="s">
        <v>12</v>
      </c>
      <c r="D54" s="12" t="s">
        <v>13</v>
      </c>
      <c r="E54" s="12">
        <v>1</v>
      </c>
      <c r="F54" s="11">
        <v>100</v>
      </c>
      <c r="G54" s="13">
        <v>11.69</v>
      </c>
      <c r="H54" s="14">
        <v>11.4343109476267</v>
      </c>
      <c r="I54" s="14">
        <f t="shared" si="2"/>
        <v>8.3483404400718</v>
      </c>
      <c r="J54" s="20">
        <f t="shared" si="1"/>
        <v>1143.43109476267</v>
      </c>
      <c r="K54" s="22"/>
      <c r="M54" s="21"/>
      <c r="N54" s="21"/>
    </row>
    <row r="55" s="1" customFormat="1" ht="24.95" customHeight="1" spans="1:14">
      <c r="A55" s="11">
        <v>53</v>
      </c>
      <c r="B55" s="12" t="s">
        <v>65</v>
      </c>
      <c r="C55" s="12" t="s">
        <v>12</v>
      </c>
      <c r="D55" s="12" t="s">
        <v>13</v>
      </c>
      <c r="E55" s="12">
        <v>1</v>
      </c>
      <c r="F55" s="11">
        <v>100</v>
      </c>
      <c r="G55" s="13">
        <v>12.27</v>
      </c>
      <c r="H55" s="14">
        <v>12.0016249210761</v>
      </c>
      <c r="I55" s="14">
        <f t="shared" si="2"/>
        <v>8.7625438151994</v>
      </c>
      <c r="J55" s="20">
        <f t="shared" si="1"/>
        <v>1200.16249210761</v>
      </c>
      <c r="K55" s="22"/>
      <c r="M55" s="21"/>
      <c r="N55" s="21"/>
    </row>
    <row r="56" s="1" customFormat="1" ht="24.95" customHeight="1" spans="1:14">
      <c r="A56" s="11">
        <v>54</v>
      </c>
      <c r="B56" s="12" t="s">
        <v>66</v>
      </c>
      <c r="C56" s="12" t="s">
        <v>12</v>
      </c>
      <c r="D56" s="12" t="s">
        <v>13</v>
      </c>
      <c r="E56" s="12">
        <v>1</v>
      </c>
      <c r="F56" s="11">
        <v>100</v>
      </c>
      <c r="G56" s="13">
        <v>9.19</v>
      </c>
      <c r="H56" s="14">
        <v>8.9889920965517</v>
      </c>
      <c r="I56" s="14">
        <f t="shared" si="2"/>
        <v>6.5629810645218</v>
      </c>
      <c r="J56" s="20">
        <f t="shared" si="1"/>
        <v>898.89920965517</v>
      </c>
      <c r="K56" s="22"/>
      <c r="M56" s="21"/>
      <c r="N56" s="21"/>
    </row>
    <row r="57" s="1" customFormat="1" ht="24.95" customHeight="1" spans="1:14">
      <c r="A57" s="11">
        <v>55</v>
      </c>
      <c r="B57" s="12" t="s">
        <v>67</v>
      </c>
      <c r="C57" s="12" t="s">
        <v>12</v>
      </c>
      <c r="D57" s="12" t="s">
        <v>13</v>
      </c>
      <c r="E57" s="12">
        <v>1</v>
      </c>
      <c r="F57" s="11">
        <v>100</v>
      </c>
      <c r="G57" s="13">
        <v>8.4</v>
      </c>
      <c r="H57" s="14">
        <v>8.216271339612</v>
      </c>
      <c r="I57" s="14">
        <f t="shared" si="2"/>
        <v>5.998807501848</v>
      </c>
      <c r="J57" s="20">
        <f t="shared" si="1"/>
        <v>821.6271339612</v>
      </c>
      <c r="K57" s="22"/>
      <c r="M57" s="21"/>
      <c r="N57" s="21"/>
    </row>
    <row r="58" s="1" customFormat="1" ht="24.95" customHeight="1" spans="1:14">
      <c r="A58" s="11">
        <v>56</v>
      </c>
      <c r="B58" s="12" t="s">
        <v>68</v>
      </c>
      <c r="C58" s="12" t="s">
        <v>12</v>
      </c>
      <c r="D58" s="12" t="s">
        <v>13</v>
      </c>
      <c r="E58" s="12">
        <v>1</v>
      </c>
      <c r="F58" s="11">
        <v>100</v>
      </c>
      <c r="G58" s="13">
        <v>9</v>
      </c>
      <c r="H58" s="14">
        <v>8.80314786387</v>
      </c>
      <c r="I58" s="14">
        <f t="shared" si="2"/>
        <v>6.42729375198</v>
      </c>
      <c r="J58" s="20">
        <f t="shared" si="1"/>
        <v>880.314786387</v>
      </c>
      <c r="K58" s="22"/>
      <c r="M58" s="21"/>
      <c r="N58" s="21"/>
    </row>
    <row r="59" s="1" customFormat="1" ht="24.95" customHeight="1" spans="1:14">
      <c r="A59" s="11">
        <v>57</v>
      </c>
      <c r="B59" s="12" t="s">
        <v>69</v>
      </c>
      <c r="C59" s="12" t="s">
        <v>12</v>
      </c>
      <c r="D59" s="12" t="s">
        <v>13</v>
      </c>
      <c r="E59" s="12">
        <v>1</v>
      </c>
      <c r="F59" s="11">
        <v>100</v>
      </c>
      <c r="G59" s="13">
        <v>24.12</v>
      </c>
      <c r="H59" s="14">
        <v>23.5924362751716</v>
      </c>
      <c r="I59" s="14">
        <f t="shared" si="2"/>
        <v>17.2251472553064</v>
      </c>
      <c r="J59" s="20">
        <f t="shared" si="1"/>
        <v>2359.24362751716</v>
      </c>
      <c r="K59" s="22"/>
      <c r="M59" s="21"/>
      <c r="N59" s="21"/>
    </row>
    <row r="60" s="1" customFormat="1" ht="24.95" customHeight="1" spans="1:14">
      <c r="A60" s="11">
        <v>58</v>
      </c>
      <c r="B60" s="12" t="s">
        <v>70</v>
      </c>
      <c r="C60" s="12" t="s">
        <v>12</v>
      </c>
      <c r="D60" s="12" t="s">
        <v>13</v>
      </c>
      <c r="E60" s="12">
        <v>1</v>
      </c>
      <c r="F60" s="11">
        <v>100</v>
      </c>
      <c r="G60" s="13">
        <v>15.08</v>
      </c>
      <c r="H60" s="14">
        <v>14.7501633096844</v>
      </c>
      <c r="I60" s="14">
        <f t="shared" si="2"/>
        <v>10.7692877533176</v>
      </c>
      <c r="J60" s="20">
        <f t="shared" si="1"/>
        <v>1475.01633096844</v>
      </c>
      <c r="K60" s="22"/>
      <c r="M60" s="21"/>
      <c r="N60" s="21"/>
    </row>
    <row r="61" s="1" customFormat="1" ht="24.95" customHeight="1" spans="1:14">
      <c r="A61" s="11">
        <v>59</v>
      </c>
      <c r="B61" s="12" t="s">
        <v>71</v>
      </c>
      <c r="C61" s="12" t="s">
        <v>12</v>
      </c>
      <c r="D61" s="12" t="s">
        <v>13</v>
      </c>
      <c r="E61" s="12">
        <v>1</v>
      </c>
      <c r="F61" s="11">
        <v>100</v>
      </c>
      <c r="G61" s="13">
        <v>7.47</v>
      </c>
      <c r="H61" s="14">
        <v>7.3066127270121</v>
      </c>
      <c r="I61" s="14">
        <f t="shared" si="2"/>
        <v>5.3346538141434</v>
      </c>
      <c r="J61" s="20">
        <f t="shared" si="1"/>
        <v>730.66127270121</v>
      </c>
      <c r="K61" s="22"/>
      <c r="M61" s="21"/>
      <c r="N61" s="21"/>
    </row>
    <row r="62" s="1" customFormat="1" ht="24.95" customHeight="1" spans="1:14">
      <c r="A62" s="11">
        <v>60</v>
      </c>
      <c r="B62" s="12" t="s">
        <v>72</v>
      </c>
      <c r="C62" s="12" t="s">
        <v>12</v>
      </c>
      <c r="D62" s="12" t="s">
        <v>13</v>
      </c>
      <c r="E62" s="12">
        <v>1</v>
      </c>
      <c r="F62" s="11">
        <v>100</v>
      </c>
      <c r="G62" s="13">
        <v>10.61</v>
      </c>
      <c r="H62" s="14">
        <v>10.3779332039623</v>
      </c>
      <c r="I62" s="14">
        <f t="shared" si="2"/>
        <v>7.5770651898342</v>
      </c>
      <c r="J62" s="20">
        <f t="shared" si="1"/>
        <v>1037.79332039623</v>
      </c>
      <c r="K62" s="22"/>
      <c r="M62" s="21"/>
      <c r="N62" s="21"/>
    </row>
    <row r="63" s="1" customFormat="1" ht="24.95" customHeight="1" spans="1:14">
      <c r="A63" s="11">
        <v>61</v>
      </c>
      <c r="B63" s="12" t="s">
        <v>73</v>
      </c>
      <c r="C63" s="12" t="s">
        <v>12</v>
      </c>
      <c r="D63" s="12" t="s">
        <v>13</v>
      </c>
      <c r="E63" s="12">
        <v>1</v>
      </c>
      <c r="F63" s="11">
        <v>100</v>
      </c>
      <c r="G63" s="14">
        <v>6.2</v>
      </c>
      <c r="H63" s="14">
        <v>6.064390750666</v>
      </c>
      <c r="I63" s="14">
        <f t="shared" si="2"/>
        <v>4.427691251364</v>
      </c>
      <c r="J63" s="20">
        <f t="shared" si="1"/>
        <v>606.4390750666</v>
      </c>
      <c r="K63" s="22"/>
      <c r="M63" s="21"/>
      <c r="N63" s="21"/>
    </row>
    <row r="64" s="1" customFormat="1" ht="24.95" customHeight="1" spans="1:14">
      <c r="A64" s="11">
        <v>62</v>
      </c>
      <c r="B64" s="12" t="s">
        <v>74</v>
      </c>
      <c r="C64" s="12" t="s">
        <v>12</v>
      </c>
      <c r="D64" s="12" t="s">
        <v>13</v>
      </c>
      <c r="E64" s="12">
        <v>1</v>
      </c>
      <c r="F64" s="11">
        <v>100</v>
      </c>
      <c r="G64" s="13">
        <v>7.11</v>
      </c>
      <c r="H64" s="14">
        <v>6.9544868124573</v>
      </c>
      <c r="I64" s="14">
        <f t="shared" si="2"/>
        <v>5.0775620640642</v>
      </c>
      <c r="J64" s="20">
        <f t="shared" si="1"/>
        <v>695.44868124573</v>
      </c>
      <c r="K64" s="22"/>
      <c r="M64" s="21"/>
      <c r="N64" s="21"/>
    </row>
    <row r="65" s="1" customFormat="1" ht="24.95" customHeight="1" spans="1:14">
      <c r="A65" s="11">
        <v>63</v>
      </c>
      <c r="B65" s="12" t="s">
        <v>75</v>
      </c>
      <c r="C65" s="12" t="s">
        <v>12</v>
      </c>
      <c r="D65" s="12" t="s">
        <v>13</v>
      </c>
      <c r="E65" s="12">
        <v>1</v>
      </c>
      <c r="F65" s="11">
        <v>100</v>
      </c>
      <c r="G65" s="13">
        <v>9.24</v>
      </c>
      <c r="H65" s="14">
        <v>9.0378984735732</v>
      </c>
      <c r="I65" s="14">
        <f t="shared" si="2"/>
        <v>6.5986882520328</v>
      </c>
      <c r="J65" s="20">
        <f t="shared" si="1"/>
        <v>903.78984735732</v>
      </c>
      <c r="K65" s="22"/>
      <c r="M65" s="21"/>
      <c r="N65" s="21"/>
    </row>
    <row r="66" s="1" customFormat="1" ht="24.95" customHeight="1" spans="1:14">
      <c r="A66" s="11">
        <v>64</v>
      </c>
      <c r="B66" s="12" t="s">
        <v>76</v>
      </c>
      <c r="C66" s="12" t="s">
        <v>12</v>
      </c>
      <c r="D66" s="12" t="s">
        <v>13</v>
      </c>
      <c r="E66" s="12">
        <v>1</v>
      </c>
      <c r="F66" s="11">
        <v>100</v>
      </c>
      <c r="G66" s="13">
        <v>6.37</v>
      </c>
      <c r="H66" s="14">
        <v>6.2306724325391</v>
      </c>
      <c r="I66" s="14">
        <f t="shared" si="2"/>
        <v>4.5490956889014</v>
      </c>
      <c r="J66" s="20">
        <f t="shared" si="1"/>
        <v>623.06724325391</v>
      </c>
      <c r="K66" s="22"/>
      <c r="M66" s="21"/>
      <c r="N66" s="21"/>
    </row>
    <row r="67" s="1" customFormat="1" ht="24.95" customHeight="1" spans="1:14">
      <c r="A67" s="11">
        <v>65</v>
      </c>
      <c r="B67" s="12" t="s">
        <v>77</v>
      </c>
      <c r="C67" s="12" t="s">
        <v>12</v>
      </c>
      <c r="D67" s="12" t="s">
        <v>13</v>
      </c>
      <c r="E67" s="12">
        <v>1</v>
      </c>
      <c r="F67" s="11">
        <v>100</v>
      </c>
      <c r="G67" s="13">
        <v>87.59</v>
      </c>
      <c r="H67" s="14">
        <v>85.6741912662637</v>
      </c>
      <c r="I67" s="14">
        <f t="shared" si="2"/>
        <v>62.5518510817698</v>
      </c>
      <c r="J67" s="20">
        <f t="shared" si="1"/>
        <v>8567.41912662637</v>
      </c>
      <c r="K67" s="22"/>
      <c r="M67" s="21"/>
      <c r="N67" s="21"/>
    </row>
    <row r="68" s="1" customFormat="1" ht="24.95" customHeight="1" spans="1:14">
      <c r="A68" s="11">
        <v>66</v>
      </c>
      <c r="B68" s="12" t="s">
        <v>78</v>
      </c>
      <c r="C68" s="12" t="s">
        <v>12</v>
      </c>
      <c r="D68" s="12" t="s">
        <v>13</v>
      </c>
      <c r="E68" s="12">
        <v>1</v>
      </c>
      <c r="F68" s="11">
        <v>100</v>
      </c>
      <c r="G68" s="13">
        <v>11.97</v>
      </c>
      <c r="H68" s="14">
        <v>11.7081866589471</v>
      </c>
      <c r="I68" s="14">
        <f t="shared" ref="I68:I99" si="3">G68*0.71414375022</f>
        <v>8.5483006901334</v>
      </c>
      <c r="J68" s="20">
        <f t="shared" ref="J68:J131" si="4">H68*F68</f>
        <v>1170.81866589471</v>
      </c>
      <c r="K68" s="22"/>
      <c r="M68" s="21"/>
      <c r="N68" s="21"/>
    </row>
    <row r="69" s="1" customFormat="1" ht="24.95" customHeight="1" spans="1:14">
      <c r="A69" s="11">
        <v>67</v>
      </c>
      <c r="B69" s="12" t="s">
        <v>79</v>
      </c>
      <c r="C69" s="12" t="s">
        <v>12</v>
      </c>
      <c r="D69" s="12" t="s">
        <v>13</v>
      </c>
      <c r="E69" s="12">
        <v>1</v>
      </c>
      <c r="F69" s="11">
        <v>100</v>
      </c>
      <c r="G69" s="13">
        <v>11.18</v>
      </c>
      <c r="H69" s="14">
        <v>10.9354659020074</v>
      </c>
      <c r="I69" s="14">
        <f t="shared" si="3"/>
        <v>7.9841271274596</v>
      </c>
      <c r="J69" s="20">
        <f t="shared" si="4"/>
        <v>1093.54659020074</v>
      </c>
      <c r="K69" s="22"/>
      <c r="M69" s="21"/>
      <c r="N69" s="21"/>
    </row>
    <row r="70" s="1" customFormat="1" ht="24.95" customHeight="1" spans="1:14">
      <c r="A70" s="11">
        <v>68</v>
      </c>
      <c r="B70" s="12" t="s">
        <v>80</v>
      </c>
      <c r="C70" s="12" t="s">
        <v>12</v>
      </c>
      <c r="D70" s="12" t="s">
        <v>13</v>
      </c>
      <c r="E70" s="12">
        <v>1</v>
      </c>
      <c r="F70" s="11">
        <v>100</v>
      </c>
      <c r="G70" s="13">
        <v>6.31</v>
      </c>
      <c r="H70" s="14">
        <v>6.1719847801133</v>
      </c>
      <c r="I70" s="14">
        <f t="shared" si="3"/>
        <v>4.5062470638882</v>
      </c>
      <c r="J70" s="20">
        <f t="shared" si="4"/>
        <v>617.19847801133</v>
      </c>
      <c r="K70" s="22"/>
      <c r="M70" s="21"/>
      <c r="N70" s="21"/>
    </row>
    <row r="71" s="1" customFormat="1" ht="24.95" customHeight="1" spans="1:14">
      <c r="A71" s="11">
        <v>69</v>
      </c>
      <c r="B71" s="12" t="s">
        <v>81</v>
      </c>
      <c r="C71" s="12" t="s">
        <v>12</v>
      </c>
      <c r="D71" s="12" t="s">
        <v>13</v>
      </c>
      <c r="E71" s="12">
        <v>1</v>
      </c>
      <c r="F71" s="11">
        <v>100</v>
      </c>
      <c r="G71" s="13">
        <v>11.61</v>
      </c>
      <c r="H71" s="14">
        <v>11.3560607443923</v>
      </c>
      <c r="I71" s="14">
        <f t="shared" si="3"/>
        <v>8.2912089400542</v>
      </c>
      <c r="J71" s="20">
        <f t="shared" si="4"/>
        <v>1135.60607443923</v>
      </c>
      <c r="K71" s="22"/>
      <c r="M71" s="21"/>
      <c r="N71" s="21"/>
    </row>
    <row r="72" s="1" customFormat="1" ht="24.95" customHeight="1" spans="1:14">
      <c r="A72" s="11">
        <v>70</v>
      </c>
      <c r="B72" s="12" t="s">
        <v>82</v>
      </c>
      <c r="C72" s="12" t="s">
        <v>12</v>
      </c>
      <c r="D72" s="12" t="s">
        <v>13</v>
      </c>
      <c r="E72" s="12">
        <v>1</v>
      </c>
      <c r="F72" s="11">
        <v>100</v>
      </c>
      <c r="G72" s="13">
        <v>13.61</v>
      </c>
      <c r="H72" s="14">
        <v>13.3123158252523</v>
      </c>
      <c r="I72" s="14">
        <f t="shared" si="3"/>
        <v>9.7194964404942</v>
      </c>
      <c r="J72" s="20">
        <f t="shared" si="4"/>
        <v>1331.23158252523</v>
      </c>
      <c r="K72" s="22"/>
      <c r="M72" s="21"/>
      <c r="N72" s="21"/>
    </row>
    <row r="73" s="1" customFormat="1" ht="24.95" customHeight="1" spans="1:14">
      <c r="A73" s="11">
        <v>71</v>
      </c>
      <c r="B73" s="12" t="s">
        <v>83</v>
      </c>
      <c r="C73" s="12" t="s">
        <v>12</v>
      </c>
      <c r="D73" s="12" t="s">
        <v>13</v>
      </c>
      <c r="E73" s="12">
        <v>1</v>
      </c>
      <c r="F73" s="11">
        <v>100</v>
      </c>
      <c r="G73" s="13">
        <v>16.69</v>
      </c>
      <c r="H73" s="14">
        <v>16.3249486497767</v>
      </c>
      <c r="I73" s="14">
        <f t="shared" si="3"/>
        <v>11.9190591911718</v>
      </c>
      <c r="J73" s="20">
        <f t="shared" si="4"/>
        <v>1632.49486497767</v>
      </c>
      <c r="K73" s="22"/>
      <c r="M73" s="21"/>
      <c r="N73" s="21"/>
    </row>
    <row r="74" s="1" customFormat="1" ht="24.95" customHeight="1" spans="1:14">
      <c r="A74" s="11">
        <v>72</v>
      </c>
      <c r="B74" s="12" t="s">
        <v>84</v>
      </c>
      <c r="C74" s="12" t="s">
        <v>12</v>
      </c>
      <c r="D74" s="12" t="s">
        <v>13</v>
      </c>
      <c r="E74" s="12">
        <v>1</v>
      </c>
      <c r="F74" s="11">
        <v>100</v>
      </c>
      <c r="G74" s="13">
        <v>11.31</v>
      </c>
      <c r="H74" s="14">
        <v>11.0626224822633</v>
      </c>
      <c r="I74" s="14">
        <f t="shared" si="3"/>
        <v>8.0769658149882</v>
      </c>
      <c r="J74" s="20">
        <f t="shared" si="4"/>
        <v>1106.26224822633</v>
      </c>
      <c r="K74" s="22"/>
      <c r="M74" s="21"/>
      <c r="N74" s="21"/>
    </row>
    <row r="75" s="1" customFormat="1" ht="24.95" customHeight="1" spans="1:14">
      <c r="A75" s="11">
        <v>73</v>
      </c>
      <c r="B75" s="12" t="s">
        <v>85</v>
      </c>
      <c r="C75" s="12" t="s">
        <v>12</v>
      </c>
      <c r="D75" s="12" t="s">
        <v>13</v>
      </c>
      <c r="E75" s="12">
        <v>1</v>
      </c>
      <c r="F75" s="11">
        <v>100</v>
      </c>
      <c r="G75" s="13">
        <v>7.03</v>
      </c>
      <c r="H75" s="14">
        <v>6.8762366092229</v>
      </c>
      <c r="I75" s="14">
        <f t="shared" si="3"/>
        <v>5.0204305640466</v>
      </c>
      <c r="J75" s="20">
        <f t="shared" si="4"/>
        <v>687.62366092229</v>
      </c>
      <c r="K75" s="22"/>
      <c r="M75" s="21"/>
      <c r="N75" s="21"/>
    </row>
    <row r="76" s="1" customFormat="1" ht="24.95" customHeight="1" spans="1:14">
      <c r="A76" s="11">
        <v>74</v>
      </c>
      <c r="B76" s="12" t="s">
        <v>86</v>
      </c>
      <c r="C76" s="12" t="s">
        <v>12</v>
      </c>
      <c r="D76" s="12" t="s">
        <v>13</v>
      </c>
      <c r="E76" s="12">
        <v>1</v>
      </c>
      <c r="F76" s="11">
        <v>100</v>
      </c>
      <c r="G76" s="14">
        <v>7</v>
      </c>
      <c r="H76" s="14">
        <v>6.84689278301</v>
      </c>
      <c r="I76" s="14">
        <f t="shared" si="3"/>
        <v>4.99900625154</v>
      </c>
      <c r="J76" s="20">
        <f t="shared" si="4"/>
        <v>684.689278301</v>
      </c>
      <c r="K76" s="22"/>
      <c r="M76" s="21"/>
      <c r="N76" s="21"/>
    </row>
    <row r="77" s="1" customFormat="1" ht="24.95" customHeight="1" spans="1:14">
      <c r="A77" s="11">
        <v>75</v>
      </c>
      <c r="B77" s="12" t="s">
        <v>87</v>
      </c>
      <c r="C77" s="12" t="s">
        <v>12</v>
      </c>
      <c r="D77" s="12" t="s">
        <v>13</v>
      </c>
      <c r="E77" s="12">
        <v>1</v>
      </c>
      <c r="F77" s="11">
        <v>100</v>
      </c>
      <c r="G77" s="13">
        <v>23.74</v>
      </c>
      <c r="H77" s="14">
        <v>23.2207478098082</v>
      </c>
      <c r="I77" s="14">
        <f t="shared" si="3"/>
        <v>16.9537726302228</v>
      </c>
      <c r="J77" s="20">
        <f t="shared" si="4"/>
        <v>2322.07478098082</v>
      </c>
      <c r="K77" s="22"/>
      <c r="M77" s="21"/>
      <c r="N77" s="21"/>
    </row>
    <row r="78" s="1" customFormat="1" ht="24.95" customHeight="1" spans="1:14">
      <c r="A78" s="11">
        <v>76</v>
      </c>
      <c r="B78" s="12" t="s">
        <v>88</v>
      </c>
      <c r="C78" s="12" t="s">
        <v>12</v>
      </c>
      <c r="D78" s="12" t="s">
        <v>13</v>
      </c>
      <c r="E78" s="12">
        <v>1</v>
      </c>
      <c r="F78" s="11">
        <v>100</v>
      </c>
      <c r="G78" s="13">
        <v>17.53</v>
      </c>
      <c r="H78" s="14">
        <v>17.1465757837379</v>
      </c>
      <c r="I78" s="14">
        <f t="shared" si="3"/>
        <v>12.5189399413566</v>
      </c>
      <c r="J78" s="20">
        <f t="shared" si="4"/>
        <v>1714.65757837379</v>
      </c>
      <c r="K78" s="22"/>
      <c r="M78" s="21"/>
      <c r="N78" s="21"/>
    </row>
    <row r="79" s="1" customFormat="1" ht="24.95" customHeight="1" spans="1:14">
      <c r="A79" s="11">
        <v>77</v>
      </c>
      <c r="B79" s="12" t="s">
        <v>89</v>
      </c>
      <c r="C79" s="12" t="s">
        <v>12</v>
      </c>
      <c r="D79" s="12" t="s">
        <v>13</v>
      </c>
      <c r="E79" s="12">
        <v>1</v>
      </c>
      <c r="F79" s="11">
        <v>100</v>
      </c>
      <c r="G79" s="13">
        <v>14.64</v>
      </c>
      <c r="H79" s="14">
        <v>14.3197871918952</v>
      </c>
      <c r="I79" s="14">
        <f t="shared" si="3"/>
        <v>10.4550645032208</v>
      </c>
      <c r="J79" s="20">
        <f t="shared" si="4"/>
        <v>1431.97871918952</v>
      </c>
      <c r="K79" s="22"/>
      <c r="M79" s="21"/>
      <c r="N79" s="21"/>
    </row>
    <row r="80" s="1" customFormat="1" ht="24.95" customHeight="1" spans="1:14">
      <c r="A80" s="11">
        <v>78</v>
      </c>
      <c r="B80" s="12" t="s">
        <v>90</v>
      </c>
      <c r="C80" s="12" t="s">
        <v>12</v>
      </c>
      <c r="D80" s="12" t="s">
        <v>13</v>
      </c>
      <c r="E80" s="12">
        <v>1</v>
      </c>
      <c r="F80" s="11">
        <v>100</v>
      </c>
      <c r="G80" s="13">
        <v>13.17</v>
      </c>
      <c r="H80" s="14">
        <v>12.8819397074631</v>
      </c>
      <c r="I80" s="14">
        <f t="shared" si="3"/>
        <v>9.4052731903974</v>
      </c>
      <c r="J80" s="20">
        <f t="shared" si="4"/>
        <v>1288.19397074631</v>
      </c>
      <c r="K80" s="22"/>
      <c r="M80" s="21"/>
      <c r="N80" s="21"/>
    </row>
    <row r="81" s="1" customFormat="1" ht="24.95" customHeight="1" spans="1:14">
      <c r="A81" s="11">
        <v>79</v>
      </c>
      <c r="B81" s="12" t="s">
        <v>91</v>
      </c>
      <c r="C81" s="12" t="s">
        <v>12</v>
      </c>
      <c r="D81" s="12" t="s">
        <v>13</v>
      </c>
      <c r="E81" s="12">
        <v>1</v>
      </c>
      <c r="F81" s="11">
        <v>100</v>
      </c>
      <c r="G81" s="13">
        <v>86.65</v>
      </c>
      <c r="H81" s="14">
        <v>84.7547513782595</v>
      </c>
      <c r="I81" s="14">
        <f t="shared" si="3"/>
        <v>61.880555956563</v>
      </c>
      <c r="J81" s="20">
        <f t="shared" si="4"/>
        <v>8475.47513782595</v>
      </c>
      <c r="K81" s="22"/>
      <c r="M81" s="21"/>
      <c r="N81" s="21"/>
    </row>
    <row r="82" s="1" customFormat="1" ht="24.95" customHeight="1" spans="1:14">
      <c r="A82" s="11">
        <v>80</v>
      </c>
      <c r="B82" s="12" t="s">
        <v>92</v>
      </c>
      <c r="C82" s="12" t="s">
        <v>12</v>
      </c>
      <c r="D82" s="12" t="s">
        <v>13</v>
      </c>
      <c r="E82" s="12">
        <v>1</v>
      </c>
      <c r="F82" s="11">
        <v>100</v>
      </c>
      <c r="G82" s="14">
        <v>6.4</v>
      </c>
      <c r="H82" s="14">
        <v>6.260016258752</v>
      </c>
      <c r="I82" s="14">
        <f t="shared" si="3"/>
        <v>4.570520001408</v>
      </c>
      <c r="J82" s="20">
        <f t="shared" si="4"/>
        <v>626.0016258752</v>
      </c>
      <c r="K82" s="22"/>
      <c r="M82" s="21"/>
      <c r="N82" s="21"/>
    </row>
    <row r="83" s="1" customFormat="1" ht="24.95" customHeight="1" spans="1:14">
      <c r="A83" s="11">
        <v>81</v>
      </c>
      <c r="B83" s="12" t="s">
        <v>93</v>
      </c>
      <c r="C83" s="12" t="s">
        <v>12</v>
      </c>
      <c r="D83" s="12" t="s">
        <v>13</v>
      </c>
      <c r="E83" s="12">
        <v>1</v>
      </c>
      <c r="F83" s="11">
        <v>100</v>
      </c>
      <c r="G83" s="13">
        <v>7.69</v>
      </c>
      <c r="H83" s="14">
        <v>7.5218007859067</v>
      </c>
      <c r="I83" s="14">
        <f t="shared" si="3"/>
        <v>5.4917654391918</v>
      </c>
      <c r="J83" s="20">
        <f t="shared" si="4"/>
        <v>752.18007859067</v>
      </c>
      <c r="K83" s="22"/>
      <c r="M83" s="21"/>
      <c r="N83" s="21"/>
    </row>
    <row r="84" s="1" customFormat="1" ht="24.95" customHeight="1" spans="1:14">
      <c r="A84" s="11">
        <v>82</v>
      </c>
      <c r="B84" s="12" t="s">
        <v>94</v>
      </c>
      <c r="C84" s="12" t="s">
        <v>12</v>
      </c>
      <c r="D84" s="12" t="s">
        <v>13</v>
      </c>
      <c r="E84" s="12">
        <v>1</v>
      </c>
      <c r="F84" s="11">
        <v>100</v>
      </c>
      <c r="G84" s="13">
        <v>11.99</v>
      </c>
      <c r="H84" s="14">
        <v>11.7277492097557</v>
      </c>
      <c r="I84" s="14">
        <f t="shared" si="3"/>
        <v>8.5625835651378</v>
      </c>
      <c r="J84" s="20">
        <f t="shared" si="4"/>
        <v>1172.77492097557</v>
      </c>
      <c r="K84" s="22"/>
      <c r="M84" s="21"/>
      <c r="N84" s="21"/>
    </row>
    <row r="85" s="1" customFormat="1" ht="24.95" customHeight="1" spans="1:14">
      <c r="A85" s="11">
        <v>83</v>
      </c>
      <c r="B85" s="12" t="s">
        <v>95</v>
      </c>
      <c r="C85" s="12" t="s">
        <v>12</v>
      </c>
      <c r="D85" s="12" t="s">
        <v>13</v>
      </c>
      <c r="E85" s="12">
        <v>1</v>
      </c>
      <c r="F85" s="11">
        <v>100</v>
      </c>
      <c r="G85" s="13">
        <v>23.05</v>
      </c>
      <c r="H85" s="14">
        <v>22.5458398069115</v>
      </c>
      <c r="I85" s="14">
        <f t="shared" si="3"/>
        <v>16.461013442571</v>
      </c>
      <c r="J85" s="20">
        <f t="shared" si="4"/>
        <v>2254.58398069115</v>
      </c>
      <c r="K85" s="22"/>
      <c r="M85" s="21"/>
      <c r="N85" s="21"/>
    </row>
    <row r="86" s="1" customFormat="1" ht="24.95" customHeight="1" spans="1:14">
      <c r="A86" s="11">
        <v>84</v>
      </c>
      <c r="B86" s="12" t="s">
        <v>96</v>
      </c>
      <c r="C86" s="12" t="s">
        <v>12</v>
      </c>
      <c r="D86" s="12" t="s">
        <v>13</v>
      </c>
      <c r="E86" s="12">
        <v>1</v>
      </c>
      <c r="F86" s="11">
        <v>100</v>
      </c>
      <c r="G86" s="13">
        <v>10.67</v>
      </c>
      <c r="H86" s="14">
        <v>10.4366208563881</v>
      </c>
      <c r="I86" s="14">
        <f t="shared" si="3"/>
        <v>7.6199138148474</v>
      </c>
      <c r="J86" s="20">
        <f t="shared" si="4"/>
        <v>1043.66208563881</v>
      </c>
      <c r="K86" s="22"/>
      <c r="M86" s="21"/>
      <c r="N86" s="21"/>
    </row>
    <row r="87" s="1" customFormat="1" ht="24.95" customHeight="1" spans="1:14">
      <c r="A87" s="11">
        <v>85</v>
      </c>
      <c r="B87" s="12" t="s">
        <v>97</v>
      </c>
      <c r="C87" s="12" t="s">
        <v>12</v>
      </c>
      <c r="D87" s="12" t="s">
        <v>13</v>
      </c>
      <c r="E87" s="12">
        <v>1</v>
      </c>
      <c r="F87" s="11">
        <v>100</v>
      </c>
      <c r="G87" s="13">
        <v>11.56</v>
      </c>
      <c r="H87" s="14">
        <v>11.3071543673708</v>
      </c>
      <c r="I87" s="14">
        <f t="shared" si="3"/>
        <v>8.2555017525432</v>
      </c>
      <c r="J87" s="20">
        <f t="shared" si="4"/>
        <v>1130.71543673708</v>
      </c>
      <c r="K87" s="22"/>
      <c r="M87" s="21"/>
      <c r="N87" s="21"/>
    </row>
    <row r="88" s="1" customFormat="1" ht="24.95" customHeight="1" spans="1:14">
      <c r="A88" s="11">
        <v>86</v>
      </c>
      <c r="B88" s="12" t="s">
        <v>98</v>
      </c>
      <c r="C88" s="12" t="s">
        <v>12</v>
      </c>
      <c r="D88" s="12" t="s">
        <v>13</v>
      </c>
      <c r="E88" s="12">
        <v>1</v>
      </c>
      <c r="F88" s="11">
        <v>100</v>
      </c>
      <c r="G88" s="13">
        <v>23.19</v>
      </c>
      <c r="H88" s="14">
        <v>22.6827776625717</v>
      </c>
      <c r="I88" s="14">
        <f t="shared" si="3"/>
        <v>16.5609935676018</v>
      </c>
      <c r="J88" s="20">
        <f t="shared" si="4"/>
        <v>2268.27776625717</v>
      </c>
      <c r="K88" s="22"/>
      <c r="M88" s="21"/>
      <c r="N88" s="21"/>
    </row>
    <row r="89" s="1" customFormat="1" ht="24.95" customHeight="1" spans="1:14">
      <c r="A89" s="11">
        <v>87</v>
      </c>
      <c r="B89" s="12" t="s">
        <v>99</v>
      </c>
      <c r="C89" s="12" t="s">
        <v>12</v>
      </c>
      <c r="D89" s="12" t="s">
        <v>13</v>
      </c>
      <c r="E89" s="12">
        <v>1</v>
      </c>
      <c r="F89" s="11">
        <v>100</v>
      </c>
      <c r="G89" s="13">
        <v>14.34</v>
      </c>
      <c r="H89" s="14">
        <v>14.0263489297662</v>
      </c>
      <c r="I89" s="14">
        <f t="shared" si="3"/>
        <v>10.2408213781548</v>
      </c>
      <c r="J89" s="20">
        <f t="shared" si="4"/>
        <v>1402.63489297662</v>
      </c>
      <c r="K89" s="22"/>
      <c r="M89" s="21"/>
      <c r="N89" s="21"/>
    </row>
    <row r="90" s="1" customFormat="1" ht="24.95" customHeight="1" spans="1:14">
      <c r="A90" s="11">
        <v>88</v>
      </c>
      <c r="B90" s="12" t="s">
        <v>100</v>
      </c>
      <c r="C90" s="12" t="s">
        <v>12</v>
      </c>
      <c r="D90" s="12" t="s">
        <v>13</v>
      </c>
      <c r="E90" s="12">
        <v>1</v>
      </c>
      <c r="F90" s="11">
        <v>100</v>
      </c>
      <c r="G90" s="13">
        <v>6.05</v>
      </c>
      <c r="H90" s="14">
        <v>5.9176716196015</v>
      </c>
      <c r="I90" s="14">
        <f t="shared" si="3"/>
        <v>4.320569688831</v>
      </c>
      <c r="J90" s="20">
        <f t="shared" si="4"/>
        <v>591.76716196015</v>
      </c>
      <c r="K90" s="22"/>
      <c r="M90" s="21"/>
      <c r="N90" s="21"/>
    </row>
    <row r="91" s="1" customFormat="1" ht="24.95" customHeight="1" spans="1:14">
      <c r="A91" s="11">
        <v>89</v>
      </c>
      <c r="B91" s="12" t="s">
        <v>101</v>
      </c>
      <c r="C91" s="12" t="s">
        <v>12</v>
      </c>
      <c r="D91" s="12" t="s">
        <v>13</v>
      </c>
      <c r="E91" s="12">
        <v>1</v>
      </c>
      <c r="F91" s="11">
        <v>100</v>
      </c>
      <c r="G91" s="13">
        <v>14.42</v>
      </c>
      <c r="H91" s="14">
        <v>14.1045991330006</v>
      </c>
      <c r="I91" s="14">
        <f t="shared" si="3"/>
        <v>10.2979528781724</v>
      </c>
      <c r="J91" s="20">
        <f t="shared" si="4"/>
        <v>1410.45991330006</v>
      </c>
      <c r="K91" s="22"/>
      <c r="M91" s="21"/>
      <c r="N91" s="21"/>
    </row>
    <row r="92" s="1" customFormat="1" ht="24.95" customHeight="1" spans="1:14">
      <c r="A92" s="11">
        <v>90</v>
      </c>
      <c r="B92" s="12" t="s">
        <v>102</v>
      </c>
      <c r="C92" s="12" t="s">
        <v>12</v>
      </c>
      <c r="D92" s="12" t="s">
        <v>13</v>
      </c>
      <c r="E92" s="12">
        <v>1</v>
      </c>
      <c r="F92" s="11">
        <v>100</v>
      </c>
      <c r="G92" s="13">
        <v>25.68</v>
      </c>
      <c r="H92" s="14">
        <v>25.1183152382424</v>
      </c>
      <c r="I92" s="14">
        <f t="shared" si="3"/>
        <v>18.3392115056496</v>
      </c>
      <c r="J92" s="20">
        <f t="shared" si="4"/>
        <v>2511.83152382424</v>
      </c>
      <c r="K92" s="22"/>
      <c r="M92" s="21"/>
      <c r="N92" s="21"/>
    </row>
    <row r="93" s="1" customFormat="1" ht="24.95" customHeight="1" spans="1:14">
      <c r="A93" s="11">
        <v>91</v>
      </c>
      <c r="B93" s="12" t="s">
        <v>103</v>
      </c>
      <c r="C93" s="12" t="s">
        <v>12</v>
      </c>
      <c r="D93" s="12" t="s">
        <v>13</v>
      </c>
      <c r="E93" s="12">
        <v>1</v>
      </c>
      <c r="F93" s="11">
        <v>100</v>
      </c>
      <c r="G93" s="13">
        <v>5.29</v>
      </c>
      <c r="H93" s="14">
        <v>5.1742946888747</v>
      </c>
      <c r="I93" s="14">
        <f t="shared" si="3"/>
        <v>3.7778204386638</v>
      </c>
      <c r="J93" s="20">
        <f t="shared" si="4"/>
        <v>517.42946888747</v>
      </c>
      <c r="K93" s="22"/>
      <c r="M93" s="21"/>
      <c r="N93" s="21"/>
    </row>
    <row r="94" s="1" customFormat="1" ht="24.95" customHeight="1" spans="1:14">
      <c r="A94" s="11">
        <v>92</v>
      </c>
      <c r="B94" s="12" t="s">
        <v>104</v>
      </c>
      <c r="C94" s="12" t="s">
        <v>12</v>
      </c>
      <c r="D94" s="12" t="s">
        <v>13</v>
      </c>
      <c r="E94" s="12">
        <v>1</v>
      </c>
      <c r="F94" s="11">
        <v>100</v>
      </c>
      <c r="G94" s="13">
        <v>6.98</v>
      </c>
      <c r="H94" s="14">
        <v>6.8273302322014</v>
      </c>
      <c r="I94" s="14">
        <f t="shared" si="3"/>
        <v>4.9847233765356</v>
      </c>
      <c r="J94" s="20">
        <f t="shared" si="4"/>
        <v>682.73302322014</v>
      </c>
      <c r="K94" s="22"/>
      <c r="M94" s="21"/>
      <c r="N94" s="21"/>
    </row>
    <row r="95" s="1" customFormat="1" ht="24.95" customHeight="1" spans="1:14">
      <c r="A95" s="11">
        <v>93</v>
      </c>
      <c r="B95" s="12" t="s">
        <v>105</v>
      </c>
      <c r="C95" s="12" t="s">
        <v>12</v>
      </c>
      <c r="D95" s="12" t="s">
        <v>13</v>
      </c>
      <c r="E95" s="12">
        <v>1</v>
      </c>
      <c r="F95" s="11">
        <v>100</v>
      </c>
      <c r="G95" s="13">
        <v>25.36</v>
      </c>
      <c r="H95" s="14">
        <v>24.8053144253048</v>
      </c>
      <c r="I95" s="14">
        <f t="shared" si="3"/>
        <v>18.1106855055792</v>
      </c>
      <c r="J95" s="20">
        <f t="shared" si="4"/>
        <v>2480.53144253048</v>
      </c>
      <c r="K95" s="22"/>
      <c r="M95" s="21"/>
      <c r="N95" s="21"/>
    </row>
    <row r="96" s="1" customFormat="1" ht="24.95" customHeight="1" spans="1:14">
      <c r="A96" s="11">
        <v>94</v>
      </c>
      <c r="B96" s="15" t="s">
        <v>106</v>
      </c>
      <c r="C96" s="12" t="s">
        <v>12</v>
      </c>
      <c r="D96" s="12" t="s">
        <v>13</v>
      </c>
      <c r="E96" s="12">
        <v>1</v>
      </c>
      <c r="F96" s="11">
        <v>100</v>
      </c>
      <c r="G96" s="13">
        <v>11.53</v>
      </c>
      <c r="H96" s="14">
        <v>11.2778105411579</v>
      </c>
      <c r="I96" s="14">
        <f t="shared" si="3"/>
        <v>8.2340774400366</v>
      </c>
      <c r="J96" s="20">
        <f t="shared" si="4"/>
        <v>1127.78105411579</v>
      </c>
      <c r="K96" s="22"/>
      <c r="M96" s="21"/>
      <c r="N96" s="21"/>
    </row>
    <row r="97" s="1" customFormat="1" ht="24.95" customHeight="1" spans="1:14">
      <c r="A97" s="11">
        <v>95</v>
      </c>
      <c r="B97" s="12" t="s">
        <v>107</v>
      </c>
      <c r="C97" s="12" t="s">
        <v>12</v>
      </c>
      <c r="D97" s="12" t="s">
        <v>13</v>
      </c>
      <c r="E97" s="12">
        <v>1</v>
      </c>
      <c r="F97" s="11">
        <v>100</v>
      </c>
      <c r="G97" s="13">
        <v>6.18</v>
      </c>
      <c r="H97" s="14">
        <v>6.0448281998574</v>
      </c>
      <c r="I97" s="14">
        <f t="shared" si="3"/>
        <v>4.4134083763596</v>
      </c>
      <c r="J97" s="20">
        <f t="shared" si="4"/>
        <v>604.48281998574</v>
      </c>
      <c r="K97" s="22"/>
      <c r="M97" s="21"/>
      <c r="N97" s="21"/>
    </row>
    <row r="98" s="1" customFormat="1" ht="24.95" customHeight="1" spans="1:14">
      <c r="A98" s="11">
        <v>96</v>
      </c>
      <c r="B98" s="12" t="s">
        <v>108</v>
      </c>
      <c r="C98" s="12" t="s">
        <v>12</v>
      </c>
      <c r="D98" s="12" t="s">
        <v>13</v>
      </c>
      <c r="E98" s="12">
        <v>1</v>
      </c>
      <c r="F98" s="11">
        <v>100</v>
      </c>
      <c r="G98" s="14">
        <v>17.7</v>
      </c>
      <c r="H98" s="14">
        <v>17.312857465611</v>
      </c>
      <c r="I98" s="14">
        <f t="shared" si="3"/>
        <v>12.640344378894</v>
      </c>
      <c r="J98" s="20">
        <f t="shared" si="4"/>
        <v>1731.2857465611</v>
      </c>
      <c r="K98" s="22"/>
      <c r="M98" s="21"/>
      <c r="N98" s="21"/>
    </row>
    <row r="99" s="1" customFormat="1" ht="24.95" customHeight="1" spans="1:14">
      <c r="A99" s="11">
        <v>97</v>
      </c>
      <c r="B99" s="12" t="s">
        <v>109</v>
      </c>
      <c r="C99" s="12" t="s">
        <v>12</v>
      </c>
      <c r="D99" s="12" t="s">
        <v>13</v>
      </c>
      <c r="E99" s="12">
        <v>1</v>
      </c>
      <c r="F99" s="11">
        <v>100</v>
      </c>
      <c r="G99" s="13">
        <v>10.19</v>
      </c>
      <c r="H99" s="14">
        <v>9.9671196369817</v>
      </c>
      <c r="I99" s="14">
        <f t="shared" si="3"/>
        <v>7.2771248147418</v>
      </c>
      <c r="J99" s="20">
        <f t="shared" si="4"/>
        <v>996.71196369817</v>
      </c>
      <c r="K99" s="22"/>
      <c r="M99" s="21"/>
      <c r="N99" s="21"/>
    </row>
    <row r="100" s="1" customFormat="1" ht="24.95" customHeight="1" spans="1:14">
      <c r="A100" s="11">
        <v>98</v>
      </c>
      <c r="B100" s="12" t="s">
        <v>110</v>
      </c>
      <c r="C100" s="12" t="s">
        <v>12</v>
      </c>
      <c r="D100" s="12" t="s">
        <v>13</v>
      </c>
      <c r="E100" s="12">
        <v>1</v>
      </c>
      <c r="F100" s="11">
        <v>100</v>
      </c>
      <c r="G100" s="13">
        <v>9.26</v>
      </c>
      <c r="H100" s="14">
        <v>9.0574610243818</v>
      </c>
      <c r="I100" s="14">
        <f t="shared" ref="I100:I134" si="5">G100*0.71414375022</f>
        <v>6.6129711270372</v>
      </c>
      <c r="J100" s="20">
        <f t="shared" si="4"/>
        <v>905.74610243818</v>
      </c>
      <c r="K100" s="22"/>
      <c r="M100" s="21"/>
      <c r="N100" s="21"/>
    </row>
    <row r="101" s="1" customFormat="1" ht="24.95" customHeight="1" spans="1:14">
      <c r="A101" s="11">
        <v>99</v>
      </c>
      <c r="B101" s="12" t="s">
        <v>111</v>
      </c>
      <c r="C101" s="12" t="s">
        <v>12</v>
      </c>
      <c r="D101" s="12" t="s">
        <v>13</v>
      </c>
      <c r="E101" s="12">
        <v>1</v>
      </c>
      <c r="F101" s="11">
        <v>100</v>
      </c>
      <c r="G101" s="13">
        <v>20.17</v>
      </c>
      <c r="H101" s="14">
        <v>19.7288324904731</v>
      </c>
      <c r="I101" s="14">
        <f t="shared" si="5"/>
        <v>14.4042794419374</v>
      </c>
      <c r="J101" s="20">
        <f t="shared" si="4"/>
        <v>1972.88324904731</v>
      </c>
      <c r="K101" s="22"/>
      <c r="M101" s="21"/>
      <c r="N101" s="21"/>
    </row>
    <row r="102" s="1" customFormat="1" ht="24.95" customHeight="1" spans="1:14">
      <c r="A102" s="11">
        <v>100</v>
      </c>
      <c r="B102" s="12" t="s">
        <v>112</v>
      </c>
      <c r="C102" s="12" t="s">
        <v>12</v>
      </c>
      <c r="D102" s="12" t="s">
        <v>13</v>
      </c>
      <c r="E102" s="12">
        <v>1</v>
      </c>
      <c r="F102" s="11">
        <v>100</v>
      </c>
      <c r="G102" s="13">
        <v>13.15</v>
      </c>
      <c r="H102" s="14">
        <v>12.8623771566545</v>
      </c>
      <c r="I102" s="14">
        <f t="shared" si="5"/>
        <v>9.390990315393</v>
      </c>
      <c r="J102" s="20">
        <f t="shared" si="4"/>
        <v>1286.23771566545</v>
      </c>
      <c r="K102" s="22"/>
      <c r="M102" s="21"/>
      <c r="N102" s="21"/>
    </row>
    <row r="103" s="1" customFormat="1" ht="24.95" customHeight="1" spans="1:14">
      <c r="A103" s="11">
        <v>101</v>
      </c>
      <c r="B103" s="12" t="s">
        <v>112</v>
      </c>
      <c r="C103" s="12" t="s">
        <v>12</v>
      </c>
      <c r="D103" s="12" t="s">
        <v>13</v>
      </c>
      <c r="E103" s="12">
        <v>1</v>
      </c>
      <c r="F103" s="11">
        <v>100</v>
      </c>
      <c r="G103" s="13">
        <v>12.14</v>
      </c>
      <c r="H103" s="14">
        <v>11.8744683408202</v>
      </c>
      <c r="I103" s="14">
        <f t="shared" si="5"/>
        <v>8.6697051276708</v>
      </c>
      <c r="J103" s="20">
        <f t="shared" si="4"/>
        <v>1187.44683408202</v>
      </c>
      <c r="K103" s="22"/>
      <c r="M103" s="21"/>
      <c r="N103" s="21"/>
    </row>
    <row r="104" s="1" customFormat="1" ht="24.95" customHeight="1" spans="1:14">
      <c r="A104" s="11">
        <v>102</v>
      </c>
      <c r="B104" s="12" t="s">
        <v>42</v>
      </c>
      <c r="C104" s="12" t="s">
        <v>12</v>
      </c>
      <c r="D104" s="12" t="s">
        <v>13</v>
      </c>
      <c r="E104" s="12">
        <v>1</v>
      </c>
      <c r="F104" s="11">
        <v>100</v>
      </c>
      <c r="G104" s="13">
        <v>12.68</v>
      </c>
      <c r="H104" s="14">
        <v>12.4026572126524</v>
      </c>
      <c r="I104" s="14">
        <f t="shared" si="5"/>
        <v>9.0553427527896</v>
      </c>
      <c r="J104" s="20">
        <f t="shared" si="4"/>
        <v>1240.26572126524</v>
      </c>
      <c r="K104" s="22"/>
      <c r="M104" s="21"/>
      <c r="N104" s="21"/>
    </row>
    <row r="105" s="1" customFormat="1" ht="24.95" customHeight="1" spans="1:14">
      <c r="A105" s="11">
        <v>103</v>
      </c>
      <c r="B105" s="12" t="s">
        <v>113</v>
      </c>
      <c r="C105" s="12" t="s">
        <v>12</v>
      </c>
      <c r="D105" s="12" t="s">
        <v>13</v>
      </c>
      <c r="E105" s="12">
        <v>1</v>
      </c>
      <c r="F105" s="11">
        <v>100</v>
      </c>
      <c r="G105" s="13">
        <v>10.55</v>
      </c>
      <c r="H105" s="14">
        <v>10.3192455515365</v>
      </c>
      <c r="I105" s="14">
        <f t="shared" si="5"/>
        <v>7.534216564821</v>
      </c>
      <c r="J105" s="20">
        <f t="shared" si="4"/>
        <v>1031.92455515365</v>
      </c>
      <c r="K105" s="22"/>
      <c r="M105" s="21"/>
      <c r="N105" s="21"/>
    </row>
    <row r="106" s="1" customFormat="1" ht="24.95" customHeight="1" spans="1:14">
      <c r="A106" s="11">
        <v>104</v>
      </c>
      <c r="B106" s="12" t="s">
        <v>114</v>
      </c>
      <c r="C106" s="12" t="s">
        <v>12</v>
      </c>
      <c r="D106" s="12" t="s">
        <v>13</v>
      </c>
      <c r="E106" s="12">
        <v>1</v>
      </c>
      <c r="F106" s="11">
        <v>100</v>
      </c>
      <c r="G106" s="13">
        <v>10.69</v>
      </c>
      <c r="H106" s="14">
        <v>10.4561834071967</v>
      </c>
      <c r="I106" s="14">
        <f t="shared" si="5"/>
        <v>7.6341966898518</v>
      </c>
      <c r="J106" s="20">
        <f t="shared" si="4"/>
        <v>1045.61834071967</v>
      </c>
      <c r="K106" s="22"/>
      <c r="M106" s="21"/>
      <c r="N106" s="21"/>
    </row>
    <row r="107" s="1" customFormat="1" ht="24.95" customHeight="1" spans="1:14">
      <c r="A107" s="11">
        <v>105</v>
      </c>
      <c r="B107" s="12" t="s">
        <v>115</v>
      </c>
      <c r="C107" s="12" t="s">
        <v>12</v>
      </c>
      <c r="D107" s="12" t="s">
        <v>13</v>
      </c>
      <c r="E107" s="12">
        <v>1</v>
      </c>
      <c r="F107" s="11">
        <v>100</v>
      </c>
      <c r="G107" s="13">
        <v>7.54</v>
      </c>
      <c r="H107" s="14">
        <v>7.3750816548422</v>
      </c>
      <c r="I107" s="14">
        <f t="shared" si="5"/>
        <v>5.3846438766588</v>
      </c>
      <c r="J107" s="20">
        <f t="shared" si="4"/>
        <v>737.50816548422</v>
      </c>
      <c r="K107" s="22"/>
      <c r="M107" s="21"/>
      <c r="N107" s="21"/>
    </row>
    <row r="108" s="1" customFormat="1" ht="24.95" customHeight="1" spans="1:14">
      <c r="A108" s="11">
        <v>106</v>
      </c>
      <c r="B108" s="12" t="s">
        <v>34</v>
      </c>
      <c r="C108" s="12" t="s">
        <v>12</v>
      </c>
      <c r="D108" s="12" t="s">
        <v>13</v>
      </c>
      <c r="E108" s="12">
        <v>1</v>
      </c>
      <c r="F108" s="11">
        <v>100</v>
      </c>
      <c r="G108" s="13">
        <v>12.51</v>
      </c>
      <c r="H108" s="14">
        <v>12.2363755307793</v>
      </c>
      <c r="I108" s="14">
        <f t="shared" si="5"/>
        <v>8.9339383152522</v>
      </c>
      <c r="J108" s="20">
        <f t="shared" si="4"/>
        <v>1223.63755307793</v>
      </c>
      <c r="K108" s="22"/>
      <c r="M108" s="21"/>
      <c r="N108" s="21"/>
    </row>
    <row r="109" s="1" customFormat="1" ht="24.95" customHeight="1" spans="1:14">
      <c r="A109" s="11">
        <v>107</v>
      </c>
      <c r="B109" s="12" t="s">
        <v>116</v>
      </c>
      <c r="C109" s="12" t="s">
        <v>12</v>
      </c>
      <c r="D109" s="12" t="s">
        <v>13</v>
      </c>
      <c r="E109" s="12">
        <v>1</v>
      </c>
      <c r="F109" s="11">
        <v>100</v>
      </c>
      <c r="G109" s="13">
        <v>42.77</v>
      </c>
      <c r="H109" s="14">
        <v>41.8345149041911</v>
      </c>
      <c r="I109" s="14">
        <f t="shared" si="5"/>
        <v>30.5439281969094</v>
      </c>
      <c r="J109" s="20">
        <f t="shared" si="4"/>
        <v>4183.45149041911</v>
      </c>
      <c r="K109" s="22"/>
      <c r="M109" s="21"/>
      <c r="N109" s="21"/>
    </row>
    <row r="110" s="1" customFormat="1" ht="23.1" customHeight="1" spans="1:14">
      <c r="A110" s="11">
        <v>108</v>
      </c>
      <c r="B110" s="12" t="s">
        <v>117</v>
      </c>
      <c r="C110" s="12" t="s">
        <v>12</v>
      </c>
      <c r="D110" s="12" t="s">
        <v>13</v>
      </c>
      <c r="E110" s="12">
        <v>1</v>
      </c>
      <c r="F110" s="11">
        <v>100</v>
      </c>
      <c r="G110" s="13">
        <v>42.14</v>
      </c>
      <c r="H110" s="14">
        <v>41.2182945537202</v>
      </c>
      <c r="I110" s="14">
        <f t="shared" si="5"/>
        <v>30.0940176342708</v>
      </c>
      <c r="J110" s="20">
        <f t="shared" si="4"/>
        <v>4121.82945537202</v>
      </c>
      <c r="K110" s="22"/>
      <c r="M110" s="21"/>
      <c r="N110" s="21"/>
    </row>
    <row r="111" s="1" customFormat="1" ht="24.95" customHeight="1" spans="1:14">
      <c r="A111" s="11">
        <v>109</v>
      </c>
      <c r="B111" s="12" t="s">
        <v>118</v>
      </c>
      <c r="C111" s="12" t="s">
        <v>12</v>
      </c>
      <c r="D111" s="12" t="s">
        <v>13</v>
      </c>
      <c r="E111" s="12">
        <v>1</v>
      </c>
      <c r="F111" s="11">
        <v>100</v>
      </c>
      <c r="G111" s="13">
        <v>15.43</v>
      </c>
      <c r="H111" s="14">
        <v>15.0925079488349</v>
      </c>
      <c r="I111" s="14">
        <f t="shared" si="5"/>
        <v>11.0192380658946</v>
      </c>
      <c r="J111" s="20">
        <f t="shared" si="4"/>
        <v>1509.25079488349</v>
      </c>
      <c r="K111" s="22"/>
      <c r="M111" s="21"/>
      <c r="N111" s="21"/>
    </row>
    <row r="112" s="1" customFormat="1" ht="24.95" customHeight="1" spans="1:14">
      <c r="A112" s="11">
        <v>110</v>
      </c>
      <c r="B112" s="12" t="s">
        <v>119</v>
      </c>
      <c r="C112" s="12" t="s">
        <v>12</v>
      </c>
      <c r="D112" s="12" t="s">
        <v>13</v>
      </c>
      <c r="E112" s="12">
        <v>1</v>
      </c>
      <c r="F112" s="11">
        <v>100</v>
      </c>
      <c r="G112" s="14">
        <v>12.3</v>
      </c>
      <c r="H112" s="14">
        <v>12.030968747289</v>
      </c>
      <c r="I112" s="14">
        <f t="shared" si="5"/>
        <v>8.783968127706</v>
      </c>
      <c r="J112" s="20">
        <f t="shared" si="4"/>
        <v>1203.0968747289</v>
      </c>
      <c r="K112" s="22"/>
      <c r="M112" s="21"/>
      <c r="N112" s="21"/>
    </row>
    <row r="113" s="1" customFormat="1" ht="24.95" customHeight="1" spans="1:14">
      <c r="A113" s="11">
        <v>111</v>
      </c>
      <c r="B113" s="12" t="s">
        <v>11</v>
      </c>
      <c r="C113" s="12" t="s">
        <v>12</v>
      </c>
      <c r="D113" s="12" t="s">
        <v>13</v>
      </c>
      <c r="E113" s="12">
        <v>1</v>
      </c>
      <c r="F113" s="11">
        <v>100</v>
      </c>
      <c r="G113" s="13">
        <v>5.86</v>
      </c>
      <c r="H113" s="14">
        <v>5.7318273869198</v>
      </c>
      <c r="I113" s="14">
        <f t="shared" si="5"/>
        <v>4.1848823762892</v>
      </c>
      <c r="J113" s="20">
        <f t="shared" si="4"/>
        <v>573.18273869198</v>
      </c>
      <c r="K113" s="22"/>
      <c r="M113" s="21"/>
      <c r="N113" s="21"/>
    </row>
    <row r="114" s="1" customFormat="1" ht="24.95" customHeight="1" spans="1:14">
      <c r="A114" s="11">
        <v>112</v>
      </c>
      <c r="B114" s="12" t="s">
        <v>120</v>
      </c>
      <c r="C114" s="12" t="s">
        <v>12</v>
      </c>
      <c r="D114" s="12" t="s">
        <v>13</v>
      </c>
      <c r="E114" s="12">
        <v>1</v>
      </c>
      <c r="F114" s="11">
        <v>100</v>
      </c>
      <c r="G114" s="14">
        <v>13.8</v>
      </c>
      <c r="H114" s="14">
        <v>13.498160057934</v>
      </c>
      <c r="I114" s="14">
        <f t="shared" si="5"/>
        <v>9.855183753036</v>
      </c>
      <c r="J114" s="20">
        <f t="shared" si="4"/>
        <v>1349.8160057934</v>
      </c>
      <c r="K114" s="22"/>
      <c r="M114" s="21"/>
      <c r="N114" s="21"/>
    </row>
    <row r="115" s="1" customFormat="1" ht="24.95" customHeight="1" spans="1:14">
      <c r="A115" s="11">
        <v>113</v>
      </c>
      <c r="B115" s="12" t="s">
        <v>121</v>
      </c>
      <c r="C115" s="12" t="s">
        <v>12</v>
      </c>
      <c r="D115" s="12" t="s">
        <v>13</v>
      </c>
      <c r="E115" s="12">
        <v>1</v>
      </c>
      <c r="F115" s="11">
        <v>100</v>
      </c>
      <c r="G115" s="14">
        <v>28.7</v>
      </c>
      <c r="H115" s="14">
        <v>28.072260410341</v>
      </c>
      <c r="I115" s="14">
        <f t="shared" si="5"/>
        <v>20.495925631314</v>
      </c>
      <c r="J115" s="20">
        <f t="shared" si="4"/>
        <v>2807.2260410341</v>
      </c>
      <c r="K115" s="22"/>
      <c r="M115" s="21"/>
      <c r="N115" s="21"/>
    </row>
    <row r="116" s="1" customFormat="1" ht="24.95" customHeight="1" spans="1:14">
      <c r="A116" s="11">
        <v>114</v>
      </c>
      <c r="B116" s="12" t="s">
        <v>122</v>
      </c>
      <c r="C116" s="12" t="s">
        <v>12</v>
      </c>
      <c r="D116" s="12" t="s">
        <v>13</v>
      </c>
      <c r="E116" s="12">
        <v>1</v>
      </c>
      <c r="F116" s="11">
        <v>100</v>
      </c>
      <c r="G116" s="13">
        <v>13.26</v>
      </c>
      <c r="H116" s="14">
        <v>12.9699711861018</v>
      </c>
      <c r="I116" s="14">
        <f t="shared" si="5"/>
        <v>9.4695461279172</v>
      </c>
      <c r="J116" s="20">
        <f t="shared" si="4"/>
        <v>1296.99711861018</v>
      </c>
      <c r="K116" s="22"/>
      <c r="M116" s="21"/>
      <c r="N116" s="21"/>
    </row>
    <row r="117" s="1" customFormat="1" ht="24.95" customHeight="1" spans="1:14">
      <c r="A117" s="11">
        <v>115</v>
      </c>
      <c r="B117" s="12" t="s">
        <v>123</v>
      </c>
      <c r="C117" s="12" t="s">
        <v>12</v>
      </c>
      <c r="D117" s="12" t="s">
        <v>13</v>
      </c>
      <c r="E117" s="12">
        <v>1</v>
      </c>
      <c r="F117" s="11">
        <v>100</v>
      </c>
      <c r="G117" s="13">
        <v>29.72</v>
      </c>
      <c r="H117" s="14">
        <v>29.0699505015796</v>
      </c>
      <c r="I117" s="14">
        <f t="shared" si="5"/>
        <v>21.2243522565384</v>
      </c>
      <c r="J117" s="20">
        <f t="shared" si="4"/>
        <v>2906.99505015796</v>
      </c>
      <c r="K117" s="22"/>
      <c r="M117" s="21"/>
      <c r="N117" s="21"/>
    </row>
    <row r="118" s="1" customFormat="1" ht="24.95" customHeight="1" spans="1:14">
      <c r="A118" s="11">
        <v>116</v>
      </c>
      <c r="B118" s="12" t="s">
        <v>124</v>
      </c>
      <c r="C118" s="12" t="s">
        <v>12</v>
      </c>
      <c r="D118" s="12" t="s">
        <v>13</v>
      </c>
      <c r="E118" s="12">
        <v>1</v>
      </c>
      <c r="F118" s="11">
        <v>100</v>
      </c>
      <c r="G118" s="13">
        <v>5.35</v>
      </c>
      <c r="H118" s="14">
        <v>5.2329823413005</v>
      </c>
      <c r="I118" s="14">
        <f t="shared" si="5"/>
        <v>3.820669063677</v>
      </c>
      <c r="J118" s="20">
        <f t="shared" si="4"/>
        <v>523.29823413005</v>
      </c>
      <c r="K118" s="22"/>
      <c r="M118" s="21"/>
      <c r="N118" s="21"/>
    </row>
    <row r="119" s="1" customFormat="1" ht="24.95" customHeight="1" spans="1:14">
      <c r="A119" s="11">
        <v>117</v>
      </c>
      <c r="B119" s="12" t="s">
        <v>125</v>
      </c>
      <c r="C119" s="12" t="s">
        <v>12</v>
      </c>
      <c r="D119" s="12" t="s">
        <v>13</v>
      </c>
      <c r="E119" s="12">
        <v>1</v>
      </c>
      <c r="F119" s="11">
        <v>100</v>
      </c>
      <c r="G119" s="13">
        <v>24.13</v>
      </c>
      <c r="H119" s="14">
        <v>23.6022175505759</v>
      </c>
      <c r="I119" s="14">
        <f t="shared" si="5"/>
        <v>17.2322886928086</v>
      </c>
      <c r="J119" s="20">
        <f t="shared" si="4"/>
        <v>2360.22175505759</v>
      </c>
      <c r="K119" s="22"/>
      <c r="M119" s="21"/>
      <c r="N119" s="21"/>
    </row>
    <row r="120" s="1" customFormat="1" ht="24.95" customHeight="1" spans="1:14">
      <c r="A120" s="11">
        <v>118</v>
      </c>
      <c r="B120" s="12" t="s">
        <v>126</v>
      </c>
      <c r="C120" s="12" t="s">
        <v>12</v>
      </c>
      <c r="D120" s="12" t="s">
        <v>13</v>
      </c>
      <c r="E120" s="12">
        <v>1</v>
      </c>
      <c r="F120" s="11">
        <v>100</v>
      </c>
      <c r="G120" s="13">
        <v>25.79</v>
      </c>
      <c r="H120" s="14">
        <v>25.2259092676897</v>
      </c>
      <c r="I120" s="14">
        <f t="shared" si="5"/>
        <v>18.4177673181738</v>
      </c>
      <c r="J120" s="20">
        <f t="shared" si="4"/>
        <v>2522.59092676897</v>
      </c>
      <c r="K120" s="22"/>
      <c r="M120" s="21"/>
      <c r="N120" s="21"/>
    </row>
    <row r="121" s="1" customFormat="1" ht="24.95" customHeight="1" spans="1:14">
      <c r="A121" s="11">
        <v>119</v>
      </c>
      <c r="B121" s="12" t="s">
        <v>127</v>
      </c>
      <c r="C121" s="12" t="s">
        <v>12</v>
      </c>
      <c r="D121" s="12" t="s">
        <v>13</v>
      </c>
      <c r="E121" s="12">
        <v>1</v>
      </c>
      <c r="F121" s="11">
        <v>100</v>
      </c>
      <c r="G121" s="13">
        <v>22.53</v>
      </c>
      <c r="H121" s="14">
        <v>22.0372134858879</v>
      </c>
      <c r="I121" s="14">
        <f t="shared" si="5"/>
        <v>16.0896586924566</v>
      </c>
      <c r="J121" s="20">
        <f t="shared" si="4"/>
        <v>2203.72134858879</v>
      </c>
      <c r="K121" s="22"/>
      <c r="M121" s="21"/>
      <c r="N121" s="21"/>
    </row>
    <row r="122" s="1" customFormat="1" ht="24.95" customHeight="1" spans="1:14">
      <c r="A122" s="11">
        <v>120</v>
      </c>
      <c r="B122" s="12" t="s">
        <v>128</v>
      </c>
      <c r="C122" s="12" t="s">
        <v>12</v>
      </c>
      <c r="D122" s="12" t="s">
        <v>13</v>
      </c>
      <c r="E122" s="12">
        <v>1</v>
      </c>
      <c r="F122" s="11">
        <v>100</v>
      </c>
      <c r="G122" s="13">
        <v>20.48</v>
      </c>
      <c r="H122" s="14">
        <v>20.0320520280064</v>
      </c>
      <c r="I122" s="14">
        <f t="shared" si="5"/>
        <v>14.6256640045056</v>
      </c>
      <c r="J122" s="20">
        <f t="shared" si="4"/>
        <v>2003.20520280064</v>
      </c>
      <c r="K122" s="22"/>
      <c r="M122" s="21"/>
      <c r="N122" s="21"/>
    </row>
    <row r="123" s="1" customFormat="1" ht="24.95" customHeight="1" spans="1:14">
      <c r="A123" s="11">
        <v>121</v>
      </c>
      <c r="B123" s="12" t="s">
        <v>124</v>
      </c>
      <c r="C123" s="12" t="s">
        <v>12</v>
      </c>
      <c r="D123" s="12" t="s">
        <v>13</v>
      </c>
      <c r="E123" s="12">
        <v>1</v>
      </c>
      <c r="F123" s="11">
        <v>100</v>
      </c>
      <c r="G123" s="13">
        <v>15.31</v>
      </c>
      <c r="H123" s="14">
        <v>14.9751326439833</v>
      </c>
      <c r="I123" s="14">
        <f t="shared" si="5"/>
        <v>10.9335408158682</v>
      </c>
      <c r="J123" s="20">
        <f t="shared" si="4"/>
        <v>1497.51326439833</v>
      </c>
      <c r="K123" s="22"/>
      <c r="M123" s="21"/>
      <c r="N123" s="21"/>
    </row>
    <row r="124" s="1" customFormat="1" ht="24.95" customHeight="1" spans="1:14">
      <c r="A124" s="11">
        <v>122</v>
      </c>
      <c r="B124" s="12" t="s">
        <v>129</v>
      </c>
      <c r="C124" s="12" t="s">
        <v>12</v>
      </c>
      <c r="D124" s="12" t="s">
        <v>13</v>
      </c>
      <c r="E124" s="12">
        <v>1</v>
      </c>
      <c r="F124" s="11">
        <v>100</v>
      </c>
      <c r="G124" s="13">
        <v>27.71</v>
      </c>
      <c r="H124" s="14">
        <v>27.1039141453153</v>
      </c>
      <c r="I124" s="14">
        <f t="shared" si="5"/>
        <v>19.7889233185962</v>
      </c>
      <c r="J124" s="20">
        <f t="shared" si="4"/>
        <v>2710.39141453153</v>
      </c>
      <c r="K124" s="22"/>
      <c r="M124" s="21"/>
      <c r="N124" s="21"/>
    </row>
    <row r="125" s="1" customFormat="1" ht="24.95" customHeight="1" spans="1:14">
      <c r="A125" s="11">
        <v>123</v>
      </c>
      <c r="B125" s="12" t="s">
        <v>107</v>
      </c>
      <c r="C125" s="12" t="s">
        <v>12</v>
      </c>
      <c r="D125" s="12" t="s">
        <v>13</v>
      </c>
      <c r="E125" s="12">
        <v>1</v>
      </c>
      <c r="F125" s="11">
        <v>100</v>
      </c>
      <c r="G125" s="13">
        <v>15.99</v>
      </c>
      <c r="H125" s="14">
        <v>15.6402593714757</v>
      </c>
      <c r="I125" s="14">
        <f t="shared" si="5"/>
        <v>11.4191585660178</v>
      </c>
      <c r="J125" s="20">
        <f t="shared" si="4"/>
        <v>1564.02593714757</v>
      </c>
      <c r="K125" s="22"/>
      <c r="M125" s="21"/>
      <c r="N125" s="21"/>
    </row>
    <row r="126" s="1" customFormat="1" ht="24.95" customHeight="1" spans="1:14">
      <c r="A126" s="11">
        <v>124</v>
      </c>
      <c r="B126" s="12" t="s">
        <v>130</v>
      </c>
      <c r="C126" s="12" t="s">
        <v>12</v>
      </c>
      <c r="D126" s="12" t="s">
        <v>13</v>
      </c>
      <c r="E126" s="12">
        <v>1</v>
      </c>
      <c r="F126" s="11">
        <v>100</v>
      </c>
      <c r="G126" s="13">
        <v>32.79</v>
      </c>
      <c r="H126" s="14">
        <v>32.0728020506997</v>
      </c>
      <c r="I126" s="14">
        <v>23.28</v>
      </c>
      <c r="J126" s="20">
        <f t="shared" si="4"/>
        <v>3207.28020506997</v>
      </c>
      <c r="K126" s="22"/>
      <c r="M126" s="21"/>
      <c r="N126" s="21"/>
    </row>
    <row r="127" s="1" customFormat="1" ht="24.95" customHeight="1" spans="1:14">
      <c r="A127" s="11">
        <v>125</v>
      </c>
      <c r="B127" s="12" t="s">
        <v>131</v>
      </c>
      <c r="C127" s="12" t="s">
        <v>12</v>
      </c>
      <c r="D127" s="12" t="s">
        <v>13</v>
      </c>
      <c r="E127" s="12">
        <v>1</v>
      </c>
      <c r="F127" s="11">
        <v>100</v>
      </c>
      <c r="G127" s="14">
        <v>24.5</v>
      </c>
      <c r="H127" s="14">
        <v>23.964124740535</v>
      </c>
      <c r="I127" s="14">
        <v>17.4</v>
      </c>
      <c r="J127" s="20">
        <f t="shared" si="4"/>
        <v>2396.4124740535</v>
      </c>
      <c r="K127" s="22"/>
      <c r="M127" s="21"/>
      <c r="N127" s="21"/>
    </row>
    <row r="128" s="1" customFormat="1" ht="24.95" customHeight="1" spans="1:14">
      <c r="A128" s="11">
        <v>126</v>
      </c>
      <c r="B128" s="12" t="s">
        <v>132</v>
      </c>
      <c r="C128" s="12" t="s">
        <v>12</v>
      </c>
      <c r="D128" s="12" t="s">
        <v>13</v>
      </c>
      <c r="E128" s="12">
        <v>1</v>
      </c>
      <c r="F128" s="11">
        <v>100</v>
      </c>
      <c r="G128" s="13">
        <v>14.91</v>
      </c>
      <c r="H128" s="14">
        <v>14.5838816278113</v>
      </c>
      <c r="I128" s="14">
        <f t="shared" si="5"/>
        <v>10.6478833157802</v>
      </c>
      <c r="J128" s="20">
        <f t="shared" si="4"/>
        <v>1458.38816278113</v>
      </c>
      <c r="K128" s="22"/>
      <c r="M128" s="21"/>
      <c r="N128" s="21"/>
    </row>
    <row r="129" s="1" customFormat="1" ht="24.95" customHeight="1" spans="1:14">
      <c r="A129" s="11">
        <v>127</v>
      </c>
      <c r="B129" s="12" t="s">
        <v>133</v>
      </c>
      <c r="C129" s="12" t="s">
        <v>12</v>
      </c>
      <c r="D129" s="12" t="s">
        <v>13</v>
      </c>
      <c r="E129" s="12">
        <v>1</v>
      </c>
      <c r="F129" s="11">
        <v>100</v>
      </c>
      <c r="G129" s="13">
        <v>13.51</v>
      </c>
      <c r="H129" s="14">
        <v>13.2145030712093</v>
      </c>
      <c r="I129" s="14">
        <f t="shared" si="5"/>
        <v>9.6480820654722</v>
      </c>
      <c r="J129" s="20">
        <f t="shared" si="4"/>
        <v>1321.45030712093</v>
      </c>
      <c r="K129" s="22"/>
      <c r="M129" s="21"/>
      <c r="N129" s="21"/>
    </row>
    <row r="130" s="1" customFormat="1" ht="24.95" customHeight="1" spans="1:14">
      <c r="A130" s="11">
        <v>128</v>
      </c>
      <c r="B130" s="12" t="s">
        <v>134</v>
      </c>
      <c r="C130" s="12" t="s">
        <v>12</v>
      </c>
      <c r="D130" s="12" t="s">
        <v>13</v>
      </c>
      <c r="E130" s="12">
        <v>1</v>
      </c>
      <c r="F130" s="11">
        <v>100</v>
      </c>
      <c r="G130" s="13">
        <v>9.98</v>
      </c>
      <c r="H130" s="14">
        <v>9.7617128534914</v>
      </c>
      <c r="I130" s="14">
        <f t="shared" si="5"/>
        <v>7.1271546271956</v>
      </c>
      <c r="J130" s="20">
        <f t="shared" si="4"/>
        <v>976.17128534914</v>
      </c>
      <c r="K130" s="22"/>
      <c r="M130" s="21"/>
      <c r="N130" s="21"/>
    </row>
    <row r="131" s="1" customFormat="1" ht="24.95" customHeight="1" spans="1:14">
      <c r="A131" s="11">
        <v>129</v>
      </c>
      <c r="B131" s="12" t="s">
        <v>90</v>
      </c>
      <c r="C131" s="12" t="s">
        <v>12</v>
      </c>
      <c r="D131" s="12" t="s">
        <v>13</v>
      </c>
      <c r="E131" s="12">
        <v>1</v>
      </c>
      <c r="F131" s="11">
        <v>100</v>
      </c>
      <c r="G131" s="13">
        <v>8.08</v>
      </c>
      <c r="H131" s="14">
        <v>7.9032705266744</v>
      </c>
      <c r="I131" s="14">
        <f t="shared" si="5"/>
        <v>5.7702815017776</v>
      </c>
      <c r="J131" s="20">
        <f t="shared" si="4"/>
        <v>790.32705266744</v>
      </c>
      <c r="K131" s="22"/>
      <c r="M131" s="21"/>
      <c r="N131" s="21"/>
    </row>
    <row r="132" s="1" customFormat="1" ht="24.95" customHeight="1" spans="1:14">
      <c r="A132" s="11">
        <v>130</v>
      </c>
      <c r="B132" s="12" t="s">
        <v>135</v>
      </c>
      <c r="C132" s="12" t="s">
        <v>12</v>
      </c>
      <c r="D132" s="12" t="s">
        <v>13</v>
      </c>
      <c r="E132" s="12">
        <v>1</v>
      </c>
      <c r="F132" s="11">
        <v>100</v>
      </c>
      <c r="G132" s="13">
        <v>9.09</v>
      </c>
      <c r="H132" s="14">
        <v>8.8911793425087</v>
      </c>
      <c r="I132" s="14">
        <f t="shared" si="5"/>
        <v>6.4915666894998</v>
      </c>
      <c r="J132" s="20">
        <f t="shared" ref="J132:J140" si="6">H132*F132</f>
        <v>889.11793425087</v>
      </c>
      <c r="K132" s="22"/>
      <c r="M132" s="21"/>
      <c r="N132" s="21"/>
    </row>
    <row r="133" s="1" customFormat="1" ht="24.95" customHeight="1" spans="1:14">
      <c r="A133" s="11">
        <v>131</v>
      </c>
      <c r="B133" s="12" t="s">
        <v>136</v>
      </c>
      <c r="C133" s="12" t="s">
        <v>12</v>
      </c>
      <c r="D133" s="12" t="s">
        <v>13</v>
      </c>
      <c r="E133" s="12">
        <v>1</v>
      </c>
      <c r="F133" s="11">
        <v>100</v>
      </c>
      <c r="G133" s="13">
        <v>21.09</v>
      </c>
      <c r="H133" s="14">
        <v>20.6287098276687</v>
      </c>
      <c r="I133" s="14">
        <f t="shared" si="5"/>
        <v>15.0612916921398</v>
      </c>
      <c r="J133" s="20">
        <f t="shared" si="6"/>
        <v>2062.87098276687</v>
      </c>
      <c r="K133" s="22"/>
      <c r="M133" s="21"/>
      <c r="N133" s="21"/>
    </row>
    <row r="134" s="1" customFormat="1" ht="24.95" customHeight="1" spans="1:14">
      <c r="A134" s="11">
        <v>132</v>
      </c>
      <c r="B134" s="12" t="s">
        <v>137</v>
      </c>
      <c r="C134" s="12" t="s">
        <v>12</v>
      </c>
      <c r="D134" s="12" t="s">
        <v>13</v>
      </c>
      <c r="E134" s="12">
        <v>1</v>
      </c>
      <c r="F134" s="11">
        <v>100</v>
      </c>
      <c r="G134" s="13">
        <v>15.87</v>
      </c>
      <c r="H134" s="14">
        <v>15.5228840666241</v>
      </c>
      <c r="I134" s="14">
        <f t="shared" si="5"/>
        <v>11.3334613159914</v>
      </c>
      <c r="J134" s="20">
        <f t="shared" si="6"/>
        <v>1552.28840666241</v>
      </c>
      <c r="K134" s="22"/>
      <c r="M134" s="21"/>
      <c r="N134" s="21"/>
    </row>
    <row r="135" s="1" customFormat="1" ht="24.95" customHeight="1" spans="1:14">
      <c r="A135" s="11">
        <v>133</v>
      </c>
      <c r="B135" s="12" t="s">
        <v>138</v>
      </c>
      <c r="C135" s="12" t="s">
        <v>12</v>
      </c>
      <c r="D135" s="12" t="s">
        <v>13</v>
      </c>
      <c r="E135" s="12">
        <v>1</v>
      </c>
      <c r="F135" s="11">
        <v>100</v>
      </c>
      <c r="G135" s="14">
        <v>22</v>
      </c>
      <c r="H135" s="14">
        <v>21.51880588946</v>
      </c>
      <c r="I135" s="14">
        <v>15.6</v>
      </c>
      <c r="J135" s="20">
        <f t="shared" si="6"/>
        <v>2151.880588946</v>
      </c>
      <c r="K135" s="22"/>
      <c r="M135" s="21"/>
      <c r="N135" s="21"/>
    </row>
    <row r="136" s="1" customFormat="1" ht="24.95" customHeight="1" spans="1:14">
      <c r="A136" s="11">
        <v>134</v>
      </c>
      <c r="B136" s="12" t="s">
        <v>139</v>
      </c>
      <c r="C136" s="12" t="s">
        <v>12</v>
      </c>
      <c r="D136" s="12" t="s">
        <v>13</v>
      </c>
      <c r="E136" s="12">
        <v>1</v>
      </c>
      <c r="F136" s="11">
        <v>100</v>
      </c>
      <c r="G136" s="13">
        <v>26.76</v>
      </c>
      <c r="H136" s="14">
        <v>26.1746929819068</v>
      </c>
      <c r="I136" s="14">
        <v>19.2</v>
      </c>
      <c r="J136" s="20">
        <f t="shared" si="6"/>
        <v>2617.46929819068</v>
      </c>
      <c r="K136" s="22"/>
      <c r="M136" s="21"/>
      <c r="N136" s="21"/>
    </row>
    <row r="137" s="1" customFormat="1" ht="24.95" customHeight="1" spans="1:14">
      <c r="A137" s="11">
        <v>135</v>
      </c>
      <c r="B137" s="12" t="s">
        <v>44</v>
      </c>
      <c r="C137" s="12" t="s">
        <v>12</v>
      </c>
      <c r="D137" s="12" t="s">
        <v>13</v>
      </c>
      <c r="E137" s="12">
        <v>1</v>
      </c>
      <c r="F137" s="11">
        <v>100</v>
      </c>
      <c r="G137" s="13">
        <v>20.82</v>
      </c>
      <c r="H137" s="14">
        <v>20.3646153917526</v>
      </c>
      <c r="I137" s="14">
        <f>G137*0.71414375022</f>
        <v>14.8684728795804</v>
      </c>
      <c r="J137" s="20">
        <f t="shared" si="6"/>
        <v>2036.46153917526</v>
      </c>
      <c r="K137" s="22"/>
      <c r="M137" s="21"/>
      <c r="N137" s="21"/>
    </row>
    <row r="138" s="1" customFormat="1" ht="24.95" customHeight="1" spans="1:14">
      <c r="A138" s="11">
        <v>136</v>
      </c>
      <c r="B138" s="12" t="s">
        <v>140</v>
      </c>
      <c r="C138" s="12" t="s">
        <v>12</v>
      </c>
      <c r="D138" s="12" t="s">
        <v>13</v>
      </c>
      <c r="E138" s="12">
        <v>1</v>
      </c>
      <c r="F138" s="11">
        <v>100</v>
      </c>
      <c r="G138" s="14">
        <v>10.7</v>
      </c>
      <c r="H138" s="14">
        <v>10.465964682601</v>
      </c>
      <c r="I138" s="14">
        <f>G138*0.71414375022</f>
        <v>7.641338127354</v>
      </c>
      <c r="J138" s="20">
        <f t="shared" si="6"/>
        <v>1046.5964682601</v>
      </c>
      <c r="K138" s="22"/>
      <c r="M138" s="21"/>
      <c r="N138" s="21"/>
    </row>
    <row r="139" s="1" customFormat="1" ht="24.95" customHeight="1" spans="1:14">
      <c r="A139" s="11">
        <v>137</v>
      </c>
      <c r="B139" s="12" t="s">
        <v>141</v>
      </c>
      <c r="C139" s="12" t="s">
        <v>12</v>
      </c>
      <c r="D139" s="12" t="s">
        <v>13</v>
      </c>
      <c r="E139" s="12">
        <v>1</v>
      </c>
      <c r="F139" s="11">
        <v>100</v>
      </c>
      <c r="G139" s="13">
        <v>12.48</v>
      </c>
      <c r="H139" s="14">
        <v>12.2070317045664</v>
      </c>
      <c r="I139" s="14">
        <f>G139*0.71414375022</f>
        <v>8.9125140027456</v>
      </c>
      <c r="J139" s="20">
        <f t="shared" si="6"/>
        <v>1220.70317045664</v>
      </c>
      <c r="K139" s="22"/>
      <c r="M139" s="21"/>
      <c r="N139" s="21"/>
    </row>
    <row r="140" s="1" customFormat="1" ht="24.95" customHeight="1" spans="1:14">
      <c r="A140" s="11">
        <v>138</v>
      </c>
      <c r="B140" s="12" t="s">
        <v>142</v>
      </c>
      <c r="C140" s="12" t="s">
        <v>12</v>
      </c>
      <c r="D140" s="12" t="s">
        <v>13</v>
      </c>
      <c r="E140" s="12">
        <v>1</v>
      </c>
      <c r="F140" s="11">
        <v>100</v>
      </c>
      <c r="G140" s="13">
        <v>10.21</v>
      </c>
      <c r="H140" s="14">
        <v>9.9866821877903</v>
      </c>
      <c r="I140" s="14">
        <f>G140*0.71414375022</f>
        <v>7.2914076897462</v>
      </c>
      <c r="J140" s="20">
        <f t="shared" si="6"/>
        <v>998.66821877903</v>
      </c>
      <c r="K140" s="22"/>
      <c r="M140" s="21"/>
      <c r="N140" s="21"/>
    </row>
    <row r="141" s="1" customFormat="1" ht="21.95" customHeight="1" spans="1:14">
      <c r="A141" s="23" t="s">
        <v>143</v>
      </c>
      <c r="B141" s="23"/>
      <c r="C141" s="23"/>
      <c r="D141" s="23"/>
      <c r="E141" s="23"/>
      <c r="F141" s="23"/>
      <c r="G141" s="22"/>
      <c r="H141" s="24">
        <v>2165.77000002011</v>
      </c>
      <c r="I141" s="24">
        <f>SUM(I3:I140)</f>
        <v>1581.00214702629</v>
      </c>
      <c r="J141" s="27">
        <f>SUM(J3:J140)</f>
        <v>216577.000002011</v>
      </c>
      <c r="K141" s="23"/>
      <c r="M141" s="21"/>
      <c r="N141" s="21"/>
    </row>
    <row r="146" spans="1:11">
      <c r="A146" s="25" t="s">
        <v>144</v>
      </c>
      <c r="B146" s="25"/>
      <c r="C146" s="25"/>
      <c r="D146" s="25"/>
      <c r="E146" s="25"/>
      <c r="F146" s="25"/>
      <c r="G146" s="25"/>
      <c r="H146" s="26"/>
      <c r="I146" s="26"/>
      <c r="J146" s="28"/>
      <c r="K146" s="25"/>
    </row>
  </sheetData>
  <mergeCells count="2">
    <mergeCell ref="A1:K1"/>
    <mergeCell ref="A146:K146"/>
  </mergeCells>
  <printOptions horizontalCentered="1"/>
  <pageMargins left="0.551181102362205" right="0.551181102362205" top="0.905511811023622" bottom="0.826771653543307" header="0.511811023622047" footer="0.511811023622047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2019-11-12T11:58:00Z</dcterms:created>
  <cp:lastPrinted>2022-08-09T03:44:00Z</cp:lastPrinted>
  <dcterms:modified xsi:type="dcterms:W3CDTF">2024-11-28T08:05:00Z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5BE81073802E4B109C8CDBB9169262EB_13</vt:lpwstr>
  </property>
  <property fmtid="{D5CDD505-2E9C-101B-9397-08002B2CF9AE}" pid="4" name="KSOReadingLayout">
    <vt:bool>true</vt:bool>
  </property>
</Properties>
</file>