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分村表" sheetId="1" r:id="rId1"/>
    <sheet name="汇总表" sheetId="2" r:id="rId2"/>
  </sheets>
  <definedNames>
    <definedName name="_xlnm._FilterDatabase" localSheetId="0" hidden="1">分村表!$A$3:$G$110</definedName>
    <definedName name="_xlnm.Print_Area" localSheetId="0">分村表!$A$1:$H$111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<sst xmlns="http://schemas.openxmlformats.org/spreadsheetml/2006/main" count="348" uniqueCount="132">
  <si>
    <t>2024年唐谷镇东吾村耕地地力保护补贴资金资金发放花名册</t>
  </si>
  <si>
    <r>
      <rPr>
        <u/>
        <sz val="16"/>
        <color rgb="FF000000"/>
        <rFont val="方正大标宋简体"/>
        <charset val="134"/>
      </rPr>
      <t xml:space="preserve">  唐谷镇 </t>
    </r>
    <r>
      <rPr>
        <sz val="16"/>
        <color rgb="FF000000"/>
        <rFont val="方正大标宋简体"/>
        <charset val="134"/>
      </rPr>
      <t>乡镇</t>
    </r>
    <r>
      <rPr>
        <u/>
        <sz val="16"/>
        <color rgb="FF000000"/>
        <rFont val="方正大标宋简体"/>
        <charset val="134"/>
      </rPr>
      <t xml:space="preserve">  东吾   </t>
    </r>
    <r>
      <rPr>
        <sz val="16"/>
        <color rgb="FF000000"/>
        <rFont val="方正大标宋简体"/>
        <charset val="134"/>
      </rPr>
      <t>村（盖章）       村级负责人签字：</t>
    </r>
    <r>
      <rPr>
        <u/>
        <sz val="16"/>
        <color rgb="FF000000"/>
        <rFont val="方正大标宋简体"/>
        <charset val="134"/>
      </rPr>
      <t xml:space="preserve">               </t>
    </r>
  </si>
  <si>
    <t>序号</t>
  </si>
  <si>
    <t>姓名</t>
  </si>
  <si>
    <t>行政区域</t>
  </si>
  <si>
    <t>补贴名称</t>
  </si>
  <si>
    <t>补贴标准</t>
  </si>
  <si>
    <t>2023年补贴面积(亩)</t>
  </si>
  <si>
    <t>金额（元）</t>
  </si>
  <si>
    <t>签字</t>
  </si>
  <si>
    <t>.</t>
  </si>
  <si>
    <t>东主加</t>
  </si>
  <si>
    <t>东吾村</t>
  </si>
  <si>
    <t>种粮补贴</t>
  </si>
  <si>
    <t>而金才让</t>
  </si>
  <si>
    <t>才本加</t>
  </si>
  <si>
    <t>公保太</t>
  </si>
  <si>
    <t>公保岗周加</t>
  </si>
  <si>
    <t>兰却加</t>
  </si>
  <si>
    <t>关却杰</t>
  </si>
  <si>
    <t>切旦杰</t>
  </si>
  <si>
    <t>切杰加</t>
  </si>
  <si>
    <t>加夫旦</t>
  </si>
  <si>
    <t>努日旦巴</t>
  </si>
  <si>
    <t>华欠加</t>
  </si>
  <si>
    <t>斗本加</t>
  </si>
  <si>
    <t>叶旦杰</t>
  </si>
  <si>
    <t>叶西多杰</t>
  </si>
  <si>
    <t>吉太扎西</t>
  </si>
  <si>
    <t>吉新加</t>
  </si>
  <si>
    <t>周本加</t>
  </si>
  <si>
    <t>增巴杰</t>
  </si>
  <si>
    <t>多杰太</t>
  </si>
  <si>
    <t>完玛才让</t>
  </si>
  <si>
    <t>尼玛才让</t>
  </si>
  <si>
    <t>才让太</t>
  </si>
  <si>
    <t>扎西才让</t>
  </si>
  <si>
    <t>扎西端智</t>
  </si>
  <si>
    <t>斗改才让</t>
  </si>
  <si>
    <t>青却杰</t>
  </si>
  <si>
    <t>旦佰尖参</t>
  </si>
  <si>
    <t>旦周</t>
  </si>
  <si>
    <t>更加</t>
  </si>
  <si>
    <t>格日多杰</t>
  </si>
  <si>
    <t>格日才让</t>
  </si>
  <si>
    <t>桑欧旦增</t>
  </si>
  <si>
    <t>洛勒尖措</t>
  </si>
  <si>
    <t>王强</t>
  </si>
  <si>
    <t>肉增多杰</t>
  </si>
  <si>
    <t>肉藏尼玛</t>
  </si>
  <si>
    <t>角巴太</t>
  </si>
  <si>
    <t>角毛多</t>
  </si>
  <si>
    <t>达科加</t>
  </si>
  <si>
    <t>久买东旦</t>
  </si>
  <si>
    <t>久买叶血仁朱</t>
  </si>
  <si>
    <t>久买多旦</t>
  </si>
  <si>
    <t>久旦</t>
  </si>
  <si>
    <t>俄热玛</t>
  </si>
  <si>
    <t>俄金才让</t>
  </si>
  <si>
    <t>南拉太</t>
  </si>
  <si>
    <t>坦多杰</t>
  </si>
  <si>
    <t>多旦多杰</t>
  </si>
  <si>
    <t>多杰</t>
  </si>
  <si>
    <t>完么项旦加</t>
  </si>
  <si>
    <t>完玛多</t>
  </si>
  <si>
    <t>尕者加</t>
  </si>
  <si>
    <t>尕藏木</t>
  </si>
  <si>
    <t>才让东周</t>
  </si>
  <si>
    <t>才让东知</t>
  </si>
  <si>
    <t>向措</t>
  </si>
  <si>
    <t>才让项旦</t>
  </si>
  <si>
    <t>尕玛洛周</t>
  </si>
  <si>
    <t>拉秀东主</t>
  </si>
  <si>
    <t>豆太加</t>
  </si>
  <si>
    <t>吉太加</t>
  </si>
  <si>
    <t>旦正加</t>
  </si>
  <si>
    <t>旦正才让</t>
  </si>
  <si>
    <t>桑吉加</t>
  </si>
  <si>
    <t>桑杰加</t>
  </si>
  <si>
    <t>桑热加</t>
  </si>
  <si>
    <t>玛多</t>
  </si>
  <si>
    <t>扎西东主</t>
  </si>
  <si>
    <t>周则加</t>
  </si>
  <si>
    <t>角巴加</t>
  </si>
  <si>
    <t>谢日希</t>
  </si>
  <si>
    <t>赛确加</t>
  </si>
  <si>
    <t>达杰加</t>
  </si>
  <si>
    <t>都周加</t>
  </si>
  <si>
    <t>阿多</t>
  </si>
  <si>
    <t>项旦</t>
  </si>
  <si>
    <t>香吉加</t>
  </si>
  <si>
    <t>尤肉尖措</t>
  </si>
  <si>
    <t>更关加</t>
  </si>
  <si>
    <t>东知</t>
  </si>
  <si>
    <t>久买加</t>
  </si>
  <si>
    <t>公保东知</t>
  </si>
  <si>
    <t>兰却本</t>
  </si>
  <si>
    <t>加加</t>
  </si>
  <si>
    <t>加肉</t>
  </si>
  <si>
    <t>华欠本</t>
  </si>
  <si>
    <t>南秀加</t>
  </si>
  <si>
    <t>多杰本</t>
  </si>
  <si>
    <t>多项加</t>
  </si>
  <si>
    <t>完么才旦</t>
  </si>
  <si>
    <t>才旦多杰</t>
  </si>
  <si>
    <t>扎西尼玛</t>
  </si>
  <si>
    <t>普化杰</t>
  </si>
  <si>
    <t>普多</t>
  </si>
  <si>
    <t>才让措</t>
  </si>
  <si>
    <t>次成安杰</t>
  </si>
  <si>
    <t>羊桑杰</t>
  </si>
  <si>
    <t>肉藏多旦</t>
  </si>
  <si>
    <t>青周加</t>
  </si>
  <si>
    <t>完么多杰</t>
  </si>
  <si>
    <t>占措吉</t>
  </si>
  <si>
    <t>合计：</t>
  </si>
  <si>
    <t>填表人：香吉加                  联系电话；15309749883                     负责人；多项加           联系电话；15500785999</t>
  </si>
  <si>
    <t xml:space="preserve">巴沟乡2022年度种粮一次性补贴发放人员花名册  </t>
  </si>
  <si>
    <t>行政区划</t>
  </si>
  <si>
    <t>补贴登记人数</t>
  </si>
  <si>
    <t>补贴面积（亩）</t>
  </si>
  <si>
    <t>金额</t>
  </si>
  <si>
    <t>备注</t>
  </si>
  <si>
    <t>总计</t>
  </si>
  <si>
    <t>乡镇录入人：</t>
  </si>
  <si>
    <t>主管部门审核人：</t>
  </si>
  <si>
    <t>财政局审核人：</t>
  </si>
  <si>
    <t>乡镇复核人：</t>
  </si>
  <si>
    <t>主管部门负责人：</t>
  </si>
  <si>
    <t>财政局负责人：</t>
  </si>
  <si>
    <t>乡镇负责人：</t>
  </si>
  <si>
    <t>财政局盖章：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</si>
</sst>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_);[Red]\(0.00\)"/>
    <numFmt numFmtId="179" formatCode="0_ "/>
  </numFmts>
  <fonts count="3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楷体"/>
      <charset val="134"/>
    </font>
    <font>
      <sz val="11"/>
      <name val="Arial"/>
      <charset val="134"/>
    </font>
    <font>
      <sz val="26"/>
      <color indexed="8"/>
      <name val="方正大标宋简体"/>
      <charset val="134"/>
    </font>
    <font>
      <u/>
      <sz val="16"/>
      <color rgb="FF000000"/>
      <name val="方正大标宋简体"/>
      <charset val="134"/>
    </font>
    <font>
      <sz val="16"/>
      <color indexed="8"/>
      <name val="方正大标宋简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name val="宋体"/>
      <charset val="134"/>
    </font>
    <font>
      <sz val="16"/>
      <color rgb="FF000000"/>
      <name val="方正大标宋简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25" fillId="8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/>
    <xf numFmtId="0" fontId="34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5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6" fillId="2" borderId="0" xfId="49" applyFont="1" applyFill="1" applyAlignment="1">
      <alignment horizontal="center" vertical="center"/>
    </xf>
    <xf numFmtId="0" fontId="6" fillId="2" borderId="0" xfId="49" applyFont="1" applyFill="1" applyAlignment="1">
      <alignment horizontal="left" vertical="center"/>
    </xf>
    <xf numFmtId="0" fontId="7" fillId="0" borderId="0" xfId="49" applyFont="1" applyAlignment="1">
      <alignment vertical="center"/>
    </xf>
    <xf numFmtId="0" fontId="0" fillId="0" borderId="0" xfId="0" applyAlignme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8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8" fillId="3" borderId="0" xfId="0" applyNumberFormat="1" applyFont="1" applyFill="1" applyAlignment="1">
      <alignment horizontal="center" vertical="center" wrapText="1"/>
    </xf>
    <xf numFmtId="49" fontId="9" fillId="3" borderId="0" xfId="0" applyNumberFormat="1" applyFont="1" applyFill="1" applyAlignment="1">
      <alignment horizontal="left" vertical="center" wrapText="1"/>
    </xf>
    <xf numFmtId="49" fontId="10" fillId="3" borderId="0" xfId="0" applyNumberFormat="1" applyFont="1" applyFill="1" applyAlignment="1">
      <alignment horizontal="left" vertical="center" wrapText="1"/>
    </xf>
    <xf numFmtId="49" fontId="0" fillId="4" borderId="2" xfId="0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6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177" fontId="0" fillId="0" borderId="0" xfId="0" applyNumberForma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6"/>
  <sheetViews>
    <sheetView tabSelected="1" view="pageBreakPreview" zoomScaleNormal="100" workbookViewId="0">
      <selection activeCell="H3" sqref="H$1:H$1048576"/>
    </sheetView>
  </sheetViews>
  <sheetFormatPr defaultColWidth="9" defaultRowHeight="13.5"/>
  <cols>
    <col min="1" max="1" width="4.375" style="21" customWidth="1"/>
    <col min="2" max="2" width="10.625" style="22" customWidth="1"/>
    <col min="3" max="3" width="8.125" style="22" customWidth="1"/>
    <col min="4" max="4" width="13.75" style="22" customWidth="1"/>
    <col min="5" max="5" width="7.875" style="22" customWidth="1"/>
    <col min="6" max="6" width="9.625" style="22" customWidth="1"/>
    <col min="7" max="7" width="9.75" style="22" customWidth="1"/>
    <col min="8" max="8" width="21" style="22" customWidth="1"/>
    <col min="9" max="9" width="9" style="22"/>
    <col min="10" max="12" width="12.625" style="22"/>
    <col min="13" max="13" width="10.375" style="22"/>
    <col min="14" max="16384" width="9" style="22"/>
  </cols>
  <sheetData>
    <row r="1" ht="42" customHeight="1" spans="1:8">
      <c r="A1" s="23" t="s">
        <v>0</v>
      </c>
      <c r="B1" s="23"/>
      <c r="C1" s="23"/>
      <c r="D1" s="23"/>
      <c r="E1" s="23"/>
      <c r="F1" s="23"/>
      <c r="G1" s="23"/>
      <c r="H1" s="23"/>
    </row>
    <row r="2" ht="27.95" customHeight="1" spans="1:8">
      <c r="A2" s="24" t="s">
        <v>1</v>
      </c>
      <c r="B2" s="25"/>
      <c r="C2" s="25"/>
      <c r="D2" s="25"/>
      <c r="E2" s="25"/>
      <c r="F2" s="25"/>
      <c r="G2" s="25"/>
      <c r="H2" s="25"/>
    </row>
    <row r="3" ht="30.95" customHeight="1" spans="1:11">
      <c r="A3" s="26" t="s">
        <v>2</v>
      </c>
      <c r="B3" s="27" t="s">
        <v>3</v>
      </c>
      <c r="C3" s="27" t="s">
        <v>4</v>
      </c>
      <c r="D3" s="27" t="s">
        <v>5</v>
      </c>
      <c r="E3" s="28" t="s">
        <v>6</v>
      </c>
      <c r="F3" s="28" t="s">
        <v>7</v>
      </c>
      <c r="G3" s="28" t="s">
        <v>8</v>
      </c>
      <c r="H3" s="29" t="s">
        <v>9</v>
      </c>
      <c r="K3" s="22" t="s">
        <v>10</v>
      </c>
    </row>
    <row r="4" customFormat="1" ht="21" customHeight="1" spans="1:12">
      <c r="A4" s="30">
        <v>1</v>
      </c>
      <c r="B4" s="31" t="s">
        <v>11</v>
      </c>
      <c r="C4" s="32" t="s">
        <v>12</v>
      </c>
      <c r="D4" s="32" t="s">
        <v>13</v>
      </c>
      <c r="E4" s="33">
        <v>100</v>
      </c>
      <c r="F4" s="33">
        <v>14.69</v>
      </c>
      <c r="G4" s="34">
        <f t="shared" ref="G4:G34" si="0">E4*F4</f>
        <v>1469</v>
      </c>
      <c r="H4" s="35"/>
      <c r="J4" s="39"/>
      <c r="L4" s="40"/>
    </row>
    <row r="5" customFormat="1" ht="21" customHeight="1" spans="1:12">
      <c r="A5" s="36">
        <v>2</v>
      </c>
      <c r="B5" s="31" t="s">
        <v>14</v>
      </c>
      <c r="C5" s="32" t="s">
        <v>12</v>
      </c>
      <c r="D5" s="32" t="s">
        <v>13</v>
      </c>
      <c r="E5" s="33">
        <v>100</v>
      </c>
      <c r="F5" s="33">
        <v>22.38</v>
      </c>
      <c r="G5" s="34">
        <f t="shared" si="0"/>
        <v>2238</v>
      </c>
      <c r="H5" s="35"/>
      <c r="J5" s="39"/>
      <c r="L5" s="40"/>
    </row>
    <row r="6" customFormat="1" ht="21" customHeight="1" spans="1:12">
      <c r="A6" s="30">
        <v>3</v>
      </c>
      <c r="B6" s="31" t="s">
        <v>15</v>
      </c>
      <c r="C6" s="32" t="s">
        <v>12</v>
      </c>
      <c r="D6" s="32" t="s">
        <v>13</v>
      </c>
      <c r="E6" s="33">
        <v>100</v>
      </c>
      <c r="F6" s="33">
        <v>117.08</v>
      </c>
      <c r="G6" s="34">
        <f t="shared" si="0"/>
        <v>11708</v>
      </c>
      <c r="H6" s="35"/>
      <c r="J6" s="39"/>
      <c r="L6" s="40"/>
    </row>
    <row r="7" customFormat="1" ht="21" customHeight="1" spans="1:12">
      <c r="A7" s="36">
        <v>4</v>
      </c>
      <c r="B7" s="31" t="s">
        <v>16</v>
      </c>
      <c r="C7" s="32" t="s">
        <v>12</v>
      </c>
      <c r="D7" s="32" t="s">
        <v>13</v>
      </c>
      <c r="E7" s="33">
        <v>100</v>
      </c>
      <c r="F7" s="33">
        <v>15.18</v>
      </c>
      <c r="G7" s="34">
        <f t="shared" si="0"/>
        <v>1518</v>
      </c>
      <c r="H7" s="35"/>
      <c r="J7" s="39"/>
      <c r="L7" s="40"/>
    </row>
    <row r="8" customFormat="1" ht="21" customHeight="1" spans="1:12">
      <c r="A8" s="30">
        <v>5</v>
      </c>
      <c r="B8" s="31" t="s">
        <v>17</v>
      </c>
      <c r="C8" s="32" t="s">
        <v>12</v>
      </c>
      <c r="D8" s="32" t="s">
        <v>13</v>
      </c>
      <c r="E8" s="33">
        <v>100</v>
      </c>
      <c r="F8" s="33">
        <v>9.73</v>
      </c>
      <c r="G8" s="34">
        <f t="shared" si="0"/>
        <v>973</v>
      </c>
      <c r="H8" s="35"/>
      <c r="J8" s="39"/>
      <c r="L8" s="40"/>
    </row>
    <row r="9" customFormat="1" ht="21" customHeight="1" spans="1:12">
      <c r="A9" s="36">
        <v>6</v>
      </c>
      <c r="B9" s="31" t="s">
        <v>18</v>
      </c>
      <c r="C9" s="32" t="s">
        <v>12</v>
      </c>
      <c r="D9" s="32" t="s">
        <v>13</v>
      </c>
      <c r="E9" s="33">
        <v>100</v>
      </c>
      <c r="F9" s="33">
        <v>11.68</v>
      </c>
      <c r="G9" s="34">
        <f t="shared" si="0"/>
        <v>1168</v>
      </c>
      <c r="H9" s="35"/>
      <c r="J9" s="39"/>
      <c r="L9" s="40"/>
    </row>
    <row r="10" customFormat="1" ht="21" customHeight="1" spans="1:12">
      <c r="A10" s="30">
        <v>7</v>
      </c>
      <c r="B10" s="31" t="s">
        <v>19</v>
      </c>
      <c r="C10" s="32" t="s">
        <v>12</v>
      </c>
      <c r="D10" s="32" t="s">
        <v>13</v>
      </c>
      <c r="E10" s="33">
        <v>100</v>
      </c>
      <c r="F10" s="33">
        <v>7.97</v>
      </c>
      <c r="G10" s="34">
        <f t="shared" si="0"/>
        <v>797</v>
      </c>
      <c r="H10" s="35"/>
      <c r="J10" s="39"/>
      <c r="L10" s="40"/>
    </row>
    <row r="11" customFormat="1" ht="21" customHeight="1" spans="1:12">
      <c r="A11" s="36">
        <v>8</v>
      </c>
      <c r="B11" s="31" t="s">
        <v>20</v>
      </c>
      <c r="C11" s="32" t="s">
        <v>12</v>
      </c>
      <c r="D11" s="32" t="s">
        <v>13</v>
      </c>
      <c r="E11" s="33">
        <v>100</v>
      </c>
      <c r="F11" s="33">
        <v>13.82</v>
      </c>
      <c r="G11" s="34">
        <f t="shared" si="0"/>
        <v>1382</v>
      </c>
      <c r="H11" s="35"/>
      <c r="J11" s="39"/>
      <c r="L11" s="40"/>
    </row>
    <row r="12" customFormat="1" ht="21" customHeight="1" spans="1:12">
      <c r="A12" s="30">
        <v>9</v>
      </c>
      <c r="B12" s="31" t="s">
        <v>21</v>
      </c>
      <c r="C12" s="32" t="s">
        <v>12</v>
      </c>
      <c r="D12" s="32" t="s">
        <v>13</v>
      </c>
      <c r="E12" s="33">
        <v>100</v>
      </c>
      <c r="F12" s="33">
        <v>14.86</v>
      </c>
      <c r="G12" s="34">
        <f t="shared" si="0"/>
        <v>1486</v>
      </c>
      <c r="H12" s="35"/>
      <c r="J12" s="39"/>
      <c r="L12" s="40"/>
    </row>
    <row r="13" customFormat="1" ht="21" customHeight="1" spans="1:12">
      <c r="A13" s="36">
        <v>10</v>
      </c>
      <c r="B13" s="31" t="s">
        <v>22</v>
      </c>
      <c r="C13" s="32" t="s">
        <v>12</v>
      </c>
      <c r="D13" s="32" t="s">
        <v>13</v>
      </c>
      <c r="E13" s="33">
        <v>100</v>
      </c>
      <c r="F13" s="33">
        <v>9.75</v>
      </c>
      <c r="G13" s="34">
        <f t="shared" si="0"/>
        <v>975</v>
      </c>
      <c r="H13" s="35"/>
      <c r="J13" s="39"/>
      <c r="L13" s="40"/>
    </row>
    <row r="14" customFormat="1" ht="21" customHeight="1" spans="1:12">
      <c r="A14" s="36">
        <v>11</v>
      </c>
      <c r="B14" s="31" t="s">
        <v>23</v>
      </c>
      <c r="C14" s="32" t="s">
        <v>12</v>
      </c>
      <c r="D14" s="32" t="s">
        <v>13</v>
      </c>
      <c r="E14" s="33">
        <v>100</v>
      </c>
      <c r="F14" s="33">
        <v>13.95</v>
      </c>
      <c r="G14" s="34">
        <f t="shared" si="0"/>
        <v>1395</v>
      </c>
      <c r="H14" s="35"/>
      <c r="J14" s="39"/>
      <c r="L14" s="40"/>
    </row>
    <row r="15" customFormat="1" ht="21" customHeight="1" spans="1:12">
      <c r="A15" s="30">
        <v>12</v>
      </c>
      <c r="B15" s="31" t="s">
        <v>24</v>
      </c>
      <c r="C15" s="32" t="s">
        <v>12</v>
      </c>
      <c r="D15" s="32" t="s">
        <v>13</v>
      </c>
      <c r="E15" s="33">
        <v>100</v>
      </c>
      <c r="F15" s="33">
        <v>11.56</v>
      </c>
      <c r="G15" s="34">
        <f t="shared" si="0"/>
        <v>1156</v>
      </c>
      <c r="H15" s="35"/>
      <c r="J15" s="39"/>
      <c r="L15" s="40"/>
    </row>
    <row r="16" customFormat="1" ht="21" customHeight="1" spans="1:12">
      <c r="A16" s="36">
        <v>13</v>
      </c>
      <c r="B16" s="31" t="s">
        <v>25</v>
      </c>
      <c r="C16" s="32" t="s">
        <v>12</v>
      </c>
      <c r="D16" s="32" t="s">
        <v>13</v>
      </c>
      <c r="E16" s="33">
        <v>100</v>
      </c>
      <c r="F16" s="33">
        <v>12.47</v>
      </c>
      <c r="G16" s="34">
        <f t="shared" si="0"/>
        <v>1247</v>
      </c>
      <c r="H16" s="35"/>
      <c r="J16" s="39"/>
      <c r="L16" s="40"/>
    </row>
    <row r="17" customFormat="1" ht="21" customHeight="1" spans="1:12">
      <c r="A17" s="36">
        <v>14</v>
      </c>
      <c r="B17" s="31" t="s">
        <v>26</v>
      </c>
      <c r="C17" s="32" t="s">
        <v>12</v>
      </c>
      <c r="D17" s="32" t="s">
        <v>13</v>
      </c>
      <c r="E17" s="33">
        <v>100</v>
      </c>
      <c r="F17" s="33">
        <v>7.78</v>
      </c>
      <c r="G17" s="34">
        <f t="shared" si="0"/>
        <v>778</v>
      </c>
      <c r="H17" s="35"/>
      <c r="J17" s="39"/>
      <c r="L17" s="40"/>
    </row>
    <row r="18" customFormat="1" ht="21" customHeight="1" spans="1:12">
      <c r="A18" s="30">
        <v>15</v>
      </c>
      <c r="B18" s="31" t="s">
        <v>27</v>
      </c>
      <c r="C18" s="32" t="s">
        <v>12</v>
      </c>
      <c r="D18" s="32" t="s">
        <v>13</v>
      </c>
      <c r="E18" s="33">
        <v>100</v>
      </c>
      <c r="F18" s="33">
        <v>1.58</v>
      </c>
      <c r="G18" s="34">
        <f t="shared" si="0"/>
        <v>158</v>
      </c>
      <c r="H18" s="35"/>
      <c r="J18" s="39"/>
      <c r="L18" s="40"/>
    </row>
    <row r="19" customFormat="1" ht="21" customHeight="1" spans="1:12">
      <c r="A19" s="36">
        <v>16</v>
      </c>
      <c r="B19" s="31" t="s">
        <v>28</v>
      </c>
      <c r="C19" s="32" t="s">
        <v>12</v>
      </c>
      <c r="D19" s="32" t="s">
        <v>13</v>
      </c>
      <c r="E19" s="33">
        <v>100</v>
      </c>
      <c r="F19" s="33">
        <v>8.77</v>
      </c>
      <c r="G19" s="34">
        <f t="shared" si="0"/>
        <v>877</v>
      </c>
      <c r="H19" s="35"/>
      <c r="J19" s="39"/>
      <c r="L19" s="40"/>
    </row>
    <row r="20" customFormat="1" ht="21" customHeight="1" spans="1:12">
      <c r="A20" s="36">
        <v>17</v>
      </c>
      <c r="B20" s="31" t="s">
        <v>29</v>
      </c>
      <c r="C20" s="32" t="s">
        <v>12</v>
      </c>
      <c r="D20" s="32" t="s">
        <v>13</v>
      </c>
      <c r="E20" s="33">
        <v>100</v>
      </c>
      <c r="F20" s="33">
        <v>7.79</v>
      </c>
      <c r="G20" s="34">
        <f t="shared" si="0"/>
        <v>779</v>
      </c>
      <c r="H20" s="35"/>
      <c r="J20" s="39"/>
      <c r="L20" s="40"/>
    </row>
    <row r="21" customFormat="1" ht="21" customHeight="1" spans="1:12">
      <c r="A21" s="30">
        <v>18</v>
      </c>
      <c r="B21" s="31" t="s">
        <v>30</v>
      </c>
      <c r="C21" s="32" t="s">
        <v>12</v>
      </c>
      <c r="D21" s="32" t="s">
        <v>13</v>
      </c>
      <c r="E21" s="33">
        <v>100</v>
      </c>
      <c r="F21" s="33">
        <v>17.64</v>
      </c>
      <c r="G21" s="34">
        <f t="shared" si="0"/>
        <v>1764</v>
      </c>
      <c r="H21" s="35"/>
      <c r="J21" s="39"/>
      <c r="L21" s="40"/>
    </row>
    <row r="22" customFormat="1" ht="21" customHeight="1" spans="1:12">
      <c r="A22" s="36">
        <v>19</v>
      </c>
      <c r="B22" s="31" t="s">
        <v>31</v>
      </c>
      <c r="C22" s="32" t="s">
        <v>12</v>
      </c>
      <c r="D22" s="32" t="s">
        <v>13</v>
      </c>
      <c r="E22" s="33">
        <v>100</v>
      </c>
      <c r="F22" s="33">
        <v>39.31</v>
      </c>
      <c r="G22" s="34">
        <f t="shared" si="0"/>
        <v>3931</v>
      </c>
      <c r="H22" s="35"/>
      <c r="J22" s="39"/>
      <c r="L22" s="40"/>
    </row>
    <row r="23" customFormat="1" ht="21" customHeight="1" spans="1:12">
      <c r="A23" s="36">
        <v>20</v>
      </c>
      <c r="B23" s="31" t="s">
        <v>32</v>
      </c>
      <c r="C23" s="32" t="s">
        <v>12</v>
      </c>
      <c r="D23" s="32" t="s">
        <v>13</v>
      </c>
      <c r="E23" s="33">
        <v>100</v>
      </c>
      <c r="F23" s="33">
        <v>7.82</v>
      </c>
      <c r="G23" s="34">
        <f t="shared" si="0"/>
        <v>782</v>
      </c>
      <c r="H23" s="35"/>
      <c r="J23" s="39"/>
      <c r="L23" s="40"/>
    </row>
    <row r="24" customFormat="1" ht="21" customHeight="1" spans="1:12">
      <c r="A24" s="30">
        <v>21</v>
      </c>
      <c r="B24" s="31" t="s">
        <v>33</v>
      </c>
      <c r="C24" s="32" t="s">
        <v>12</v>
      </c>
      <c r="D24" s="32" t="s">
        <v>13</v>
      </c>
      <c r="E24" s="33">
        <v>100</v>
      </c>
      <c r="F24" s="33">
        <v>15.65</v>
      </c>
      <c r="G24" s="34">
        <f t="shared" si="0"/>
        <v>1565</v>
      </c>
      <c r="H24" s="35"/>
      <c r="J24" s="39"/>
      <c r="L24" s="40"/>
    </row>
    <row r="25" customFormat="1" ht="21" customHeight="1" spans="1:12">
      <c r="A25" s="36">
        <v>22</v>
      </c>
      <c r="B25" s="31" t="s">
        <v>34</v>
      </c>
      <c r="C25" s="32" t="s">
        <v>12</v>
      </c>
      <c r="D25" s="32" t="s">
        <v>13</v>
      </c>
      <c r="E25" s="33">
        <v>100</v>
      </c>
      <c r="F25" s="33">
        <v>8.84</v>
      </c>
      <c r="G25" s="34">
        <f t="shared" si="0"/>
        <v>884</v>
      </c>
      <c r="H25" s="35"/>
      <c r="J25" s="39"/>
      <c r="L25" s="40"/>
    </row>
    <row r="26" customFormat="1" ht="21" customHeight="1" spans="1:12">
      <c r="A26" s="36">
        <v>23</v>
      </c>
      <c r="B26" s="31" t="s">
        <v>35</v>
      </c>
      <c r="C26" s="32" t="s">
        <v>12</v>
      </c>
      <c r="D26" s="32" t="s">
        <v>13</v>
      </c>
      <c r="E26" s="33">
        <v>100</v>
      </c>
      <c r="F26" s="33">
        <v>24.03</v>
      </c>
      <c r="G26" s="34">
        <f t="shared" si="0"/>
        <v>2403</v>
      </c>
      <c r="H26" s="35"/>
      <c r="J26" s="39"/>
      <c r="L26" s="40"/>
    </row>
    <row r="27" customFormat="1" ht="21" customHeight="1" spans="1:12">
      <c r="A27" s="30">
        <v>24</v>
      </c>
      <c r="B27" s="31" t="s">
        <v>36</v>
      </c>
      <c r="C27" s="32" t="s">
        <v>12</v>
      </c>
      <c r="D27" s="32" t="s">
        <v>13</v>
      </c>
      <c r="E27" s="33">
        <v>100</v>
      </c>
      <c r="F27" s="33">
        <v>11.09</v>
      </c>
      <c r="G27" s="34">
        <f t="shared" si="0"/>
        <v>1109</v>
      </c>
      <c r="H27" s="35"/>
      <c r="J27" s="39"/>
      <c r="L27" s="40"/>
    </row>
    <row r="28" customFormat="1" ht="21" customHeight="1" spans="1:12">
      <c r="A28" s="36">
        <v>25</v>
      </c>
      <c r="B28" s="31" t="s">
        <v>37</v>
      </c>
      <c r="C28" s="32" t="s">
        <v>12</v>
      </c>
      <c r="D28" s="32" t="s">
        <v>13</v>
      </c>
      <c r="E28" s="33">
        <v>100</v>
      </c>
      <c r="F28" s="33">
        <v>2.52</v>
      </c>
      <c r="G28" s="34">
        <f t="shared" si="0"/>
        <v>252</v>
      </c>
      <c r="H28" s="35"/>
      <c r="J28" s="39"/>
      <c r="L28" s="40"/>
    </row>
    <row r="29" customFormat="1" ht="21" customHeight="1" spans="1:12">
      <c r="A29" s="36">
        <v>26</v>
      </c>
      <c r="B29" s="31" t="s">
        <v>38</v>
      </c>
      <c r="C29" s="32" t="s">
        <v>12</v>
      </c>
      <c r="D29" s="32" t="s">
        <v>13</v>
      </c>
      <c r="E29" s="33">
        <v>100</v>
      </c>
      <c r="F29" s="33">
        <v>5.96</v>
      </c>
      <c r="G29" s="34">
        <f t="shared" si="0"/>
        <v>596</v>
      </c>
      <c r="H29" s="35"/>
      <c r="J29" s="39"/>
      <c r="L29" s="40"/>
    </row>
    <row r="30" customFormat="1" ht="21" customHeight="1" spans="1:12">
      <c r="A30" s="30">
        <v>27</v>
      </c>
      <c r="B30" s="31" t="s">
        <v>39</v>
      </c>
      <c r="C30" s="32" t="s">
        <v>12</v>
      </c>
      <c r="D30" s="32" t="s">
        <v>13</v>
      </c>
      <c r="E30" s="33">
        <v>100</v>
      </c>
      <c r="F30" s="33">
        <v>33.99</v>
      </c>
      <c r="G30" s="34">
        <f t="shared" si="0"/>
        <v>3399</v>
      </c>
      <c r="H30" s="35"/>
      <c r="J30" s="39"/>
      <c r="L30" s="40"/>
    </row>
    <row r="31" customFormat="1" ht="21" customHeight="1" spans="1:12">
      <c r="A31" s="36">
        <v>28</v>
      </c>
      <c r="B31" s="31" t="s">
        <v>40</v>
      </c>
      <c r="C31" s="32" t="s">
        <v>12</v>
      </c>
      <c r="D31" s="32" t="s">
        <v>13</v>
      </c>
      <c r="E31" s="33">
        <v>100</v>
      </c>
      <c r="F31" s="33">
        <v>85.51</v>
      </c>
      <c r="G31" s="34">
        <f t="shared" si="0"/>
        <v>8551</v>
      </c>
      <c r="H31" s="35"/>
      <c r="J31" s="39"/>
      <c r="L31" s="40"/>
    </row>
    <row r="32" customFormat="1" ht="21" customHeight="1" spans="1:12">
      <c r="A32" s="36">
        <v>29</v>
      </c>
      <c r="B32" s="31" t="s">
        <v>41</v>
      </c>
      <c r="C32" s="32" t="s">
        <v>12</v>
      </c>
      <c r="D32" s="32" t="s">
        <v>13</v>
      </c>
      <c r="E32" s="33">
        <v>100</v>
      </c>
      <c r="F32" s="33">
        <v>15.43</v>
      </c>
      <c r="G32" s="34">
        <f t="shared" si="0"/>
        <v>1543</v>
      </c>
      <c r="H32" s="35"/>
      <c r="J32" s="39"/>
      <c r="L32" s="40"/>
    </row>
    <row r="33" customFormat="1" ht="21" customHeight="1" spans="1:12">
      <c r="A33" s="30">
        <v>30</v>
      </c>
      <c r="B33" s="31" t="s">
        <v>42</v>
      </c>
      <c r="C33" s="32" t="s">
        <v>12</v>
      </c>
      <c r="D33" s="32" t="s">
        <v>13</v>
      </c>
      <c r="E33" s="33">
        <v>100</v>
      </c>
      <c r="F33" s="33">
        <v>10.57</v>
      </c>
      <c r="G33" s="34">
        <f t="shared" si="0"/>
        <v>1057</v>
      </c>
      <c r="H33" s="35"/>
      <c r="J33" s="39"/>
      <c r="L33" s="40"/>
    </row>
    <row r="34" customFormat="1" ht="21" customHeight="1" spans="1:12">
      <c r="A34" s="36">
        <v>32</v>
      </c>
      <c r="B34" s="31" t="s">
        <v>43</v>
      </c>
      <c r="C34" s="32" t="s">
        <v>12</v>
      </c>
      <c r="D34" s="32" t="s">
        <v>13</v>
      </c>
      <c r="E34" s="33">
        <v>100</v>
      </c>
      <c r="F34" s="33">
        <v>32.89</v>
      </c>
      <c r="G34" s="34">
        <f t="shared" si="0"/>
        <v>3289</v>
      </c>
      <c r="H34" s="35"/>
      <c r="J34" s="39"/>
      <c r="L34" s="40"/>
    </row>
    <row r="35" customFormat="1" ht="21" customHeight="1" spans="1:12">
      <c r="A35" s="30">
        <v>33</v>
      </c>
      <c r="B35" s="31" t="s">
        <v>44</v>
      </c>
      <c r="C35" s="32" t="s">
        <v>12</v>
      </c>
      <c r="D35" s="32" t="s">
        <v>13</v>
      </c>
      <c r="E35" s="33">
        <v>100</v>
      </c>
      <c r="F35" s="33">
        <v>6.81</v>
      </c>
      <c r="G35" s="34">
        <f t="shared" ref="G35:G66" si="1">E35*F35</f>
        <v>681</v>
      </c>
      <c r="H35" s="35"/>
      <c r="J35" s="39"/>
      <c r="L35" s="40"/>
    </row>
    <row r="36" customFormat="1" ht="21" customHeight="1" spans="1:12">
      <c r="A36" s="36">
        <v>34</v>
      </c>
      <c r="B36" s="37" t="s">
        <v>45</v>
      </c>
      <c r="C36" s="32" t="s">
        <v>12</v>
      </c>
      <c r="D36" s="32" t="s">
        <v>13</v>
      </c>
      <c r="E36" s="33">
        <v>100</v>
      </c>
      <c r="F36" s="33">
        <v>26.35</v>
      </c>
      <c r="G36" s="34">
        <f t="shared" si="1"/>
        <v>2635</v>
      </c>
      <c r="H36" s="35"/>
      <c r="J36" s="39"/>
      <c r="L36" s="40"/>
    </row>
    <row r="37" customFormat="1" ht="21" customHeight="1" spans="1:12">
      <c r="A37" s="36">
        <v>35</v>
      </c>
      <c r="B37" s="31" t="s">
        <v>46</v>
      </c>
      <c r="C37" s="32" t="s">
        <v>12</v>
      </c>
      <c r="D37" s="32" t="s">
        <v>13</v>
      </c>
      <c r="E37" s="33">
        <v>100</v>
      </c>
      <c r="F37" s="33">
        <v>11.43</v>
      </c>
      <c r="G37" s="34">
        <f t="shared" si="1"/>
        <v>1143</v>
      </c>
      <c r="H37" s="35"/>
      <c r="J37" s="39"/>
      <c r="L37" s="40"/>
    </row>
    <row r="38" customFormat="1" ht="21" customHeight="1" spans="1:12">
      <c r="A38" s="30">
        <v>36</v>
      </c>
      <c r="B38" s="31" t="s">
        <v>47</v>
      </c>
      <c r="C38" s="32" t="s">
        <v>12</v>
      </c>
      <c r="D38" s="32" t="s">
        <v>13</v>
      </c>
      <c r="E38" s="33">
        <v>100</v>
      </c>
      <c r="F38" s="33">
        <v>14.02</v>
      </c>
      <c r="G38" s="34">
        <f t="shared" si="1"/>
        <v>1402</v>
      </c>
      <c r="H38" s="35"/>
      <c r="J38" s="39"/>
      <c r="L38" s="40"/>
    </row>
    <row r="39" customFormat="1" ht="21" customHeight="1" spans="1:12">
      <c r="A39" s="36">
        <v>37</v>
      </c>
      <c r="B39" s="31" t="s">
        <v>48</v>
      </c>
      <c r="C39" s="32" t="s">
        <v>12</v>
      </c>
      <c r="D39" s="32" t="s">
        <v>13</v>
      </c>
      <c r="E39" s="33">
        <v>100</v>
      </c>
      <c r="F39" s="33">
        <v>20.17</v>
      </c>
      <c r="G39" s="34">
        <f t="shared" si="1"/>
        <v>2017</v>
      </c>
      <c r="H39" s="35"/>
      <c r="J39" s="39"/>
      <c r="L39" s="40"/>
    </row>
    <row r="40" customFormat="1" ht="21" customHeight="1" spans="1:12">
      <c r="A40" s="36">
        <v>38</v>
      </c>
      <c r="B40" s="31" t="s">
        <v>49</v>
      </c>
      <c r="C40" s="32" t="s">
        <v>12</v>
      </c>
      <c r="D40" s="32" t="s">
        <v>13</v>
      </c>
      <c r="E40" s="33">
        <v>100</v>
      </c>
      <c r="F40" s="33">
        <v>12.21</v>
      </c>
      <c r="G40" s="34">
        <f t="shared" si="1"/>
        <v>1221</v>
      </c>
      <c r="H40" s="35"/>
      <c r="J40" s="39"/>
      <c r="L40" s="40"/>
    </row>
    <row r="41" customFormat="1" ht="21" customHeight="1" spans="1:12">
      <c r="A41" s="30">
        <v>39</v>
      </c>
      <c r="B41" s="31" t="s">
        <v>50</v>
      </c>
      <c r="C41" s="32" t="s">
        <v>12</v>
      </c>
      <c r="D41" s="32" t="s">
        <v>13</v>
      </c>
      <c r="E41" s="33">
        <v>100</v>
      </c>
      <c r="F41" s="33">
        <v>188.53</v>
      </c>
      <c r="G41" s="34">
        <f t="shared" si="1"/>
        <v>18853</v>
      </c>
      <c r="H41" s="35"/>
      <c r="J41" s="39"/>
      <c r="L41" s="40"/>
    </row>
    <row r="42" customFormat="1" ht="21" customHeight="1" spans="1:12">
      <c r="A42" s="36">
        <v>40</v>
      </c>
      <c r="B42" s="31" t="s">
        <v>51</v>
      </c>
      <c r="C42" s="32" t="s">
        <v>12</v>
      </c>
      <c r="D42" s="32" t="s">
        <v>13</v>
      </c>
      <c r="E42" s="33">
        <v>100</v>
      </c>
      <c r="F42" s="33">
        <v>7.09</v>
      </c>
      <c r="G42" s="34">
        <f t="shared" si="1"/>
        <v>709</v>
      </c>
      <c r="H42" s="35"/>
      <c r="J42" s="39"/>
      <c r="L42" s="40"/>
    </row>
    <row r="43" customFormat="1" ht="21" customHeight="1" spans="1:12">
      <c r="A43" s="36">
        <v>41</v>
      </c>
      <c r="B43" s="31" t="s">
        <v>52</v>
      </c>
      <c r="C43" s="32" t="s">
        <v>12</v>
      </c>
      <c r="D43" s="32" t="s">
        <v>13</v>
      </c>
      <c r="E43" s="33">
        <v>100</v>
      </c>
      <c r="F43" s="33">
        <v>15.2</v>
      </c>
      <c r="G43" s="34">
        <f t="shared" si="1"/>
        <v>1520</v>
      </c>
      <c r="H43" s="35"/>
      <c r="J43" s="39"/>
      <c r="L43" s="40"/>
    </row>
    <row r="44" customFormat="1" ht="21" customHeight="1" spans="1:12">
      <c r="A44" s="30">
        <v>42</v>
      </c>
      <c r="B44" s="31" t="s">
        <v>39</v>
      </c>
      <c r="C44" s="32" t="s">
        <v>12</v>
      </c>
      <c r="D44" s="32" t="s">
        <v>13</v>
      </c>
      <c r="E44" s="33">
        <v>100</v>
      </c>
      <c r="F44" s="33">
        <v>14.69</v>
      </c>
      <c r="G44" s="34">
        <f t="shared" si="1"/>
        <v>1469</v>
      </c>
      <c r="H44" s="35"/>
      <c r="J44" s="39"/>
      <c r="L44" s="40"/>
    </row>
    <row r="45" customFormat="1" ht="21" customHeight="1" spans="1:12">
      <c r="A45" s="36">
        <v>43</v>
      </c>
      <c r="B45" s="31" t="s">
        <v>53</v>
      </c>
      <c r="C45" s="32" t="s">
        <v>12</v>
      </c>
      <c r="D45" s="32" t="s">
        <v>13</v>
      </c>
      <c r="E45" s="33">
        <v>100</v>
      </c>
      <c r="F45" s="33">
        <v>14.82</v>
      </c>
      <c r="G45" s="34">
        <f t="shared" si="1"/>
        <v>1482</v>
      </c>
      <c r="H45" s="35"/>
      <c r="J45" s="39"/>
      <c r="L45" s="40"/>
    </row>
    <row r="46" customFormat="1" ht="21" customHeight="1" spans="1:12">
      <c r="A46" s="36">
        <v>44</v>
      </c>
      <c r="B46" s="31" t="s">
        <v>54</v>
      </c>
      <c r="C46" s="32" t="s">
        <v>12</v>
      </c>
      <c r="D46" s="32" t="s">
        <v>13</v>
      </c>
      <c r="E46" s="33">
        <v>100</v>
      </c>
      <c r="F46" s="33">
        <v>18.7</v>
      </c>
      <c r="G46" s="34">
        <f t="shared" si="1"/>
        <v>1870</v>
      </c>
      <c r="H46" s="35"/>
      <c r="J46" s="39"/>
      <c r="L46" s="40"/>
    </row>
    <row r="47" customFormat="1" ht="21" customHeight="1" spans="1:12">
      <c r="A47" s="30">
        <v>45</v>
      </c>
      <c r="B47" s="31" t="s">
        <v>55</v>
      </c>
      <c r="C47" s="32" t="s">
        <v>12</v>
      </c>
      <c r="D47" s="32" t="s">
        <v>13</v>
      </c>
      <c r="E47" s="33">
        <v>100</v>
      </c>
      <c r="F47" s="33">
        <v>5.72</v>
      </c>
      <c r="G47" s="34">
        <f t="shared" si="1"/>
        <v>572</v>
      </c>
      <c r="H47" s="35"/>
      <c r="J47" s="39"/>
      <c r="L47" s="40"/>
    </row>
    <row r="48" customFormat="1" ht="21" customHeight="1" spans="1:12">
      <c r="A48" s="36">
        <v>46</v>
      </c>
      <c r="B48" s="31" t="s">
        <v>56</v>
      </c>
      <c r="C48" s="32" t="s">
        <v>12</v>
      </c>
      <c r="D48" s="32" t="s">
        <v>13</v>
      </c>
      <c r="E48" s="33">
        <v>100</v>
      </c>
      <c r="F48" s="33">
        <v>34.46</v>
      </c>
      <c r="G48" s="34">
        <f t="shared" si="1"/>
        <v>3446</v>
      </c>
      <c r="H48" s="35"/>
      <c r="J48" s="39"/>
      <c r="L48" s="40"/>
    </row>
    <row r="49" customFormat="1" ht="21" customHeight="1" spans="1:12">
      <c r="A49" s="36">
        <v>47</v>
      </c>
      <c r="B49" s="31" t="s">
        <v>57</v>
      </c>
      <c r="C49" s="32" t="s">
        <v>12</v>
      </c>
      <c r="D49" s="32" t="s">
        <v>13</v>
      </c>
      <c r="E49" s="33">
        <v>100</v>
      </c>
      <c r="F49" s="33">
        <v>5.75</v>
      </c>
      <c r="G49" s="34">
        <f t="shared" si="1"/>
        <v>575</v>
      </c>
      <c r="H49" s="35"/>
      <c r="J49" s="39"/>
      <c r="L49" s="40"/>
    </row>
    <row r="50" customFormat="1" ht="21" customHeight="1" spans="1:12">
      <c r="A50" s="30">
        <v>48</v>
      </c>
      <c r="B50" s="31" t="s">
        <v>58</v>
      </c>
      <c r="C50" s="32" t="s">
        <v>12</v>
      </c>
      <c r="D50" s="32" t="s">
        <v>13</v>
      </c>
      <c r="E50" s="33">
        <v>100</v>
      </c>
      <c r="F50" s="33">
        <v>19.75</v>
      </c>
      <c r="G50" s="34">
        <f t="shared" si="1"/>
        <v>1975</v>
      </c>
      <c r="H50" s="35"/>
      <c r="J50" s="39"/>
      <c r="L50" s="40"/>
    </row>
    <row r="51" customFormat="1" ht="21" customHeight="1" spans="1:12">
      <c r="A51" s="36">
        <v>49</v>
      </c>
      <c r="B51" s="31" t="s">
        <v>59</v>
      </c>
      <c r="C51" s="32" t="s">
        <v>12</v>
      </c>
      <c r="D51" s="32" t="s">
        <v>13</v>
      </c>
      <c r="E51" s="33">
        <v>100</v>
      </c>
      <c r="F51" s="33">
        <v>56.13</v>
      </c>
      <c r="G51" s="34">
        <f t="shared" si="1"/>
        <v>5613</v>
      </c>
      <c r="H51" s="35"/>
      <c r="J51" s="39"/>
      <c r="L51" s="40"/>
    </row>
    <row r="52" customFormat="1" ht="21" customHeight="1" spans="1:12">
      <c r="A52" s="36">
        <v>50</v>
      </c>
      <c r="B52" s="31" t="s">
        <v>60</v>
      </c>
      <c r="C52" s="32" t="s">
        <v>12</v>
      </c>
      <c r="D52" s="32" t="s">
        <v>13</v>
      </c>
      <c r="E52" s="33">
        <v>100</v>
      </c>
      <c r="F52" s="33">
        <v>17.52</v>
      </c>
      <c r="G52" s="34">
        <f t="shared" si="1"/>
        <v>1752</v>
      </c>
      <c r="H52" s="35"/>
      <c r="J52" s="39"/>
      <c r="L52" s="40"/>
    </row>
    <row r="53" customFormat="1" ht="21" customHeight="1" spans="1:12">
      <c r="A53" s="30">
        <v>51</v>
      </c>
      <c r="B53" s="31" t="s">
        <v>61</v>
      </c>
      <c r="C53" s="32" t="s">
        <v>12</v>
      </c>
      <c r="D53" s="32" t="s">
        <v>13</v>
      </c>
      <c r="E53" s="33">
        <v>100</v>
      </c>
      <c r="F53" s="33">
        <v>6.24</v>
      </c>
      <c r="G53" s="34">
        <f t="shared" si="1"/>
        <v>624</v>
      </c>
      <c r="H53" s="35"/>
      <c r="J53" s="39"/>
      <c r="L53" s="40"/>
    </row>
    <row r="54" customFormat="1" ht="21" customHeight="1" spans="1:12">
      <c r="A54" s="36">
        <v>52</v>
      </c>
      <c r="B54" s="38" t="s">
        <v>62</v>
      </c>
      <c r="C54" s="32" t="s">
        <v>12</v>
      </c>
      <c r="D54" s="32" t="s">
        <v>13</v>
      </c>
      <c r="E54" s="33">
        <v>100</v>
      </c>
      <c r="F54" s="33">
        <v>10.61</v>
      </c>
      <c r="G54" s="34">
        <f t="shared" si="1"/>
        <v>1061</v>
      </c>
      <c r="H54" s="35"/>
      <c r="J54" s="39"/>
      <c r="L54" s="40"/>
    </row>
    <row r="55" customFormat="1" ht="21" customHeight="1" spans="1:12">
      <c r="A55" s="36">
        <v>53</v>
      </c>
      <c r="B55" s="31" t="s">
        <v>63</v>
      </c>
      <c r="C55" s="32" t="s">
        <v>12</v>
      </c>
      <c r="D55" s="32" t="s">
        <v>13</v>
      </c>
      <c r="E55" s="33">
        <v>100</v>
      </c>
      <c r="F55" s="33">
        <v>9.46</v>
      </c>
      <c r="G55" s="34">
        <f t="shared" si="1"/>
        <v>946</v>
      </c>
      <c r="H55" s="35"/>
      <c r="J55" s="39"/>
      <c r="L55" s="40"/>
    </row>
    <row r="56" customFormat="1" ht="21" customHeight="1" spans="1:12">
      <c r="A56" s="30">
        <v>54</v>
      </c>
      <c r="B56" s="31" t="s">
        <v>64</v>
      </c>
      <c r="C56" s="32" t="s">
        <v>12</v>
      </c>
      <c r="D56" s="32" t="s">
        <v>13</v>
      </c>
      <c r="E56" s="33">
        <v>100</v>
      </c>
      <c r="F56" s="33">
        <v>8.59</v>
      </c>
      <c r="G56" s="34">
        <f t="shared" si="1"/>
        <v>859</v>
      </c>
      <c r="H56" s="35"/>
      <c r="J56" s="39"/>
      <c r="L56" s="40"/>
    </row>
    <row r="57" customFormat="1" ht="21" customHeight="1" spans="1:12">
      <c r="A57" s="36">
        <v>55</v>
      </c>
      <c r="B57" s="31" t="s">
        <v>33</v>
      </c>
      <c r="C57" s="32" t="s">
        <v>12</v>
      </c>
      <c r="D57" s="32" t="s">
        <v>13</v>
      </c>
      <c r="E57" s="33">
        <v>100</v>
      </c>
      <c r="F57" s="33">
        <v>10.22</v>
      </c>
      <c r="G57" s="34">
        <f t="shared" si="1"/>
        <v>1022</v>
      </c>
      <c r="H57" s="35"/>
      <c r="J57" s="39"/>
      <c r="L57" s="40"/>
    </row>
    <row r="58" customFormat="1" ht="21" customHeight="1" spans="1:12">
      <c r="A58" s="36">
        <v>56</v>
      </c>
      <c r="B58" s="31" t="s">
        <v>65</v>
      </c>
      <c r="C58" s="32" t="s">
        <v>12</v>
      </c>
      <c r="D58" s="32" t="s">
        <v>13</v>
      </c>
      <c r="E58" s="33">
        <v>100</v>
      </c>
      <c r="F58" s="33">
        <v>4.65</v>
      </c>
      <c r="G58" s="34">
        <f t="shared" si="1"/>
        <v>465</v>
      </c>
      <c r="H58" s="35"/>
      <c r="J58" s="39"/>
      <c r="L58" s="40"/>
    </row>
    <row r="59" customFormat="1" ht="21" customHeight="1" spans="1:12">
      <c r="A59" s="30">
        <v>57</v>
      </c>
      <c r="B59" s="31" t="s">
        <v>66</v>
      </c>
      <c r="C59" s="32" t="s">
        <v>12</v>
      </c>
      <c r="D59" s="32" t="s">
        <v>13</v>
      </c>
      <c r="E59" s="33">
        <v>100</v>
      </c>
      <c r="F59" s="33">
        <v>10.87</v>
      </c>
      <c r="G59" s="34">
        <f t="shared" si="1"/>
        <v>1087</v>
      </c>
      <c r="H59" s="35"/>
      <c r="J59" s="39"/>
      <c r="L59" s="40"/>
    </row>
    <row r="60" customFormat="1" ht="21" customHeight="1" spans="1:12">
      <c r="A60" s="36">
        <v>58</v>
      </c>
      <c r="B60" s="31" t="s">
        <v>67</v>
      </c>
      <c r="C60" s="32" t="s">
        <v>12</v>
      </c>
      <c r="D60" s="32" t="s">
        <v>13</v>
      </c>
      <c r="E60" s="33">
        <v>100</v>
      </c>
      <c r="F60" s="33">
        <v>11.38</v>
      </c>
      <c r="G60" s="34">
        <f t="shared" si="1"/>
        <v>1138</v>
      </c>
      <c r="H60" s="35"/>
      <c r="J60" s="39"/>
      <c r="L60" s="40"/>
    </row>
    <row r="61" customFormat="1" ht="21" customHeight="1" spans="1:12">
      <c r="A61" s="36">
        <v>59</v>
      </c>
      <c r="B61" s="31" t="s">
        <v>68</v>
      </c>
      <c r="C61" s="32" t="s">
        <v>12</v>
      </c>
      <c r="D61" s="32" t="s">
        <v>13</v>
      </c>
      <c r="E61" s="33">
        <v>100</v>
      </c>
      <c r="F61" s="33">
        <v>24.91</v>
      </c>
      <c r="G61" s="34">
        <f t="shared" si="1"/>
        <v>2491</v>
      </c>
      <c r="H61" s="35"/>
      <c r="J61" s="39"/>
      <c r="L61" s="40"/>
    </row>
    <row r="62" customFormat="1" ht="21" customHeight="1" spans="1:12">
      <c r="A62" s="30">
        <v>60</v>
      </c>
      <c r="B62" s="31" t="s">
        <v>69</v>
      </c>
      <c r="C62" s="32" t="s">
        <v>12</v>
      </c>
      <c r="D62" s="32" t="s">
        <v>13</v>
      </c>
      <c r="E62" s="33">
        <v>100</v>
      </c>
      <c r="F62" s="33">
        <v>14.65</v>
      </c>
      <c r="G62" s="34">
        <f t="shared" si="1"/>
        <v>1465</v>
      </c>
      <c r="H62" s="35"/>
      <c r="J62" s="39"/>
      <c r="L62" s="40"/>
    </row>
    <row r="63" customFormat="1" ht="21" customHeight="1" spans="1:12">
      <c r="A63" s="36">
        <v>61</v>
      </c>
      <c r="B63" s="31" t="s">
        <v>70</v>
      </c>
      <c r="C63" s="32" t="s">
        <v>12</v>
      </c>
      <c r="D63" s="32" t="s">
        <v>13</v>
      </c>
      <c r="E63" s="33">
        <v>100</v>
      </c>
      <c r="F63" s="33">
        <v>7.94</v>
      </c>
      <c r="G63" s="34">
        <f t="shared" si="1"/>
        <v>794</v>
      </c>
      <c r="H63" s="35"/>
      <c r="J63" s="39"/>
      <c r="L63" s="40"/>
    </row>
    <row r="64" customFormat="1" ht="21" customHeight="1" spans="1:12">
      <c r="A64" s="36">
        <v>62</v>
      </c>
      <c r="B64" s="31" t="s">
        <v>71</v>
      </c>
      <c r="C64" s="32" t="s">
        <v>12</v>
      </c>
      <c r="D64" s="32" t="s">
        <v>13</v>
      </c>
      <c r="E64" s="33">
        <v>100</v>
      </c>
      <c r="F64" s="33">
        <v>12.6</v>
      </c>
      <c r="G64" s="34">
        <f t="shared" si="1"/>
        <v>1260</v>
      </c>
      <c r="H64" s="35"/>
      <c r="J64" s="39"/>
      <c r="L64" s="40"/>
    </row>
    <row r="65" customFormat="1" ht="21" customHeight="1" spans="1:12">
      <c r="A65" s="30">
        <v>63</v>
      </c>
      <c r="B65" s="31" t="s">
        <v>36</v>
      </c>
      <c r="C65" s="32" t="s">
        <v>12</v>
      </c>
      <c r="D65" s="32" t="s">
        <v>13</v>
      </c>
      <c r="E65" s="33">
        <v>100</v>
      </c>
      <c r="F65" s="33">
        <v>9.74</v>
      </c>
      <c r="G65" s="34">
        <f t="shared" si="1"/>
        <v>974</v>
      </c>
      <c r="H65" s="35"/>
      <c r="J65" s="39"/>
      <c r="L65" s="40"/>
    </row>
    <row r="66" customFormat="1" ht="21" customHeight="1" spans="1:12">
      <c r="A66" s="36">
        <v>64</v>
      </c>
      <c r="B66" s="31" t="s">
        <v>72</v>
      </c>
      <c r="C66" s="32" t="s">
        <v>12</v>
      </c>
      <c r="D66" s="32" t="s">
        <v>13</v>
      </c>
      <c r="E66" s="33">
        <v>100</v>
      </c>
      <c r="F66" s="33">
        <v>11.4</v>
      </c>
      <c r="G66" s="34">
        <f t="shared" si="1"/>
        <v>1140</v>
      </c>
      <c r="H66" s="35"/>
      <c r="J66" s="39"/>
      <c r="L66" s="40"/>
    </row>
    <row r="67" customFormat="1" ht="21" customHeight="1" spans="1:12">
      <c r="A67" s="36">
        <v>65</v>
      </c>
      <c r="B67" s="31" t="s">
        <v>73</v>
      </c>
      <c r="C67" s="32" t="s">
        <v>12</v>
      </c>
      <c r="D67" s="32" t="s">
        <v>13</v>
      </c>
      <c r="E67" s="33">
        <v>100</v>
      </c>
      <c r="F67" s="33">
        <v>7.9</v>
      </c>
      <c r="G67" s="34">
        <f t="shared" ref="G67:G98" si="2">E67*F67</f>
        <v>790</v>
      </c>
      <c r="H67" s="35"/>
      <c r="J67" s="39"/>
      <c r="L67" s="40"/>
    </row>
    <row r="68" customFormat="1" ht="21" customHeight="1" spans="1:12">
      <c r="A68" s="30">
        <v>66</v>
      </c>
      <c r="B68" s="31" t="s">
        <v>74</v>
      </c>
      <c r="C68" s="32" t="s">
        <v>12</v>
      </c>
      <c r="D68" s="32" t="s">
        <v>13</v>
      </c>
      <c r="E68" s="33">
        <v>100</v>
      </c>
      <c r="F68" s="33">
        <v>9.2</v>
      </c>
      <c r="G68" s="34">
        <f t="shared" si="2"/>
        <v>920</v>
      </c>
      <c r="H68" s="35"/>
      <c r="J68" s="39"/>
      <c r="L68" s="40"/>
    </row>
    <row r="69" customFormat="1" ht="21" customHeight="1" spans="1:12">
      <c r="A69" s="36">
        <v>67</v>
      </c>
      <c r="B69" s="31" t="s">
        <v>75</v>
      </c>
      <c r="C69" s="32" t="s">
        <v>12</v>
      </c>
      <c r="D69" s="32" t="s">
        <v>13</v>
      </c>
      <c r="E69" s="33">
        <v>100</v>
      </c>
      <c r="F69" s="33">
        <v>8.47</v>
      </c>
      <c r="G69" s="34">
        <f t="shared" si="2"/>
        <v>847</v>
      </c>
      <c r="H69" s="35"/>
      <c r="J69" s="39"/>
      <c r="L69" s="40"/>
    </row>
    <row r="70" customFormat="1" ht="21" customHeight="1" spans="1:12">
      <c r="A70" s="36">
        <v>68</v>
      </c>
      <c r="B70" s="31" t="s">
        <v>76</v>
      </c>
      <c r="C70" s="32" t="s">
        <v>12</v>
      </c>
      <c r="D70" s="32" t="s">
        <v>13</v>
      </c>
      <c r="E70" s="33">
        <v>100</v>
      </c>
      <c r="F70" s="33">
        <v>18.21</v>
      </c>
      <c r="G70" s="34">
        <f t="shared" si="2"/>
        <v>1821</v>
      </c>
      <c r="H70" s="35"/>
      <c r="J70" s="39"/>
      <c r="L70" s="40"/>
    </row>
    <row r="71" customFormat="1" ht="21" customHeight="1" spans="1:12">
      <c r="A71" s="30">
        <v>69</v>
      </c>
      <c r="B71" s="31" t="s">
        <v>77</v>
      </c>
      <c r="C71" s="32" t="s">
        <v>12</v>
      </c>
      <c r="D71" s="32" t="s">
        <v>13</v>
      </c>
      <c r="E71" s="33">
        <v>100</v>
      </c>
      <c r="F71" s="33">
        <v>9.69</v>
      </c>
      <c r="G71" s="34">
        <f t="shared" si="2"/>
        <v>969</v>
      </c>
      <c r="H71" s="35"/>
      <c r="J71" s="39"/>
      <c r="L71" s="40"/>
    </row>
    <row r="72" customFormat="1" ht="21" customHeight="1" spans="1:12">
      <c r="A72" s="36">
        <v>70</v>
      </c>
      <c r="B72" s="31" t="s">
        <v>78</v>
      </c>
      <c r="C72" s="32" t="s">
        <v>12</v>
      </c>
      <c r="D72" s="32" t="s">
        <v>13</v>
      </c>
      <c r="E72" s="33">
        <v>100</v>
      </c>
      <c r="F72" s="33">
        <v>9.41</v>
      </c>
      <c r="G72" s="34">
        <f t="shared" si="2"/>
        <v>941</v>
      </c>
      <c r="H72" s="35"/>
      <c r="J72" s="39"/>
      <c r="L72" s="40"/>
    </row>
    <row r="73" customFormat="1" ht="21" customHeight="1" spans="1:12">
      <c r="A73" s="36">
        <v>71</v>
      </c>
      <c r="B73" s="31" t="s">
        <v>79</v>
      </c>
      <c r="C73" s="32" t="s">
        <v>12</v>
      </c>
      <c r="D73" s="32" t="s">
        <v>13</v>
      </c>
      <c r="E73" s="33">
        <v>100</v>
      </c>
      <c r="F73" s="33">
        <v>6.17</v>
      </c>
      <c r="G73" s="34">
        <f t="shared" si="2"/>
        <v>617</v>
      </c>
      <c r="H73" s="35"/>
      <c r="J73" s="39"/>
      <c r="L73" s="40"/>
    </row>
    <row r="74" customFormat="1" ht="21" customHeight="1" spans="1:12">
      <c r="A74" s="30">
        <v>72</v>
      </c>
      <c r="B74" s="31" t="s">
        <v>80</v>
      </c>
      <c r="C74" s="32" t="s">
        <v>12</v>
      </c>
      <c r="D74" s="32" t="s">
        <v>13</v>
      </c>
      <c r="E74" s="33">
        <v>100</v>
      </c>
      <c r="F74" s="33">
        <v>9.65</v>
      </c>
      <c r="G74" s="34">
        <f t="shared" si="2"/>
        <v>965</v>
      </c>
      <c r="H74" s="35"/>
      <c r="J74" s="39"/>
      <c r="L74" s="40"/>
    </row>
    <row r="75" customFormat="1" ht="21" customHeight="1" spans="1:12">
      <c r="A75" s="36">
        <v>73</v>
      </c>
      <c r="B75" s="31" t="s">
        <v>81</v>
      </c>
      <c r="C75" s="32" t="s">
        <v>12</v>
      </c>
      <c r="D75" s="32" t="s">
        <v>13</v>
      </c>
      <c r="E75" s="33">
        <v>100</v>
      </c>
      <c r="F75" s="33">
        <v>20.57</v>
      </c>
      <c r="G75" s="34">
        <f t="shared" si="2"/>
        <v>2057</v>
      </c>
      <c r="H75" s="35"/>
      <c r="J75" s="39"/>
      <c r="L75" s="40"/>
    </row>
    <row r="76" customFormat="1" ht="21" customHeight="1" spans="1:12">
      <c r="A76" s="36">
        <v>74</v>
      </c>
      <c r="B76" s="31" t="s">
        <v>82</v>
      </c>
      <c r="C76" s="32" t="s">
        <v>12</v>
      </c>
      <c r="D76" s="32" t="s">
        <v>13</v>
      </c>
      <c r="E76" s="33">
        <v>100</v>
      </c>
      <c r="F76" s="33">
        <v>37.27</v>
      </c>
      <c r="G76" s="34">
        <f t="shared" si="2"/>
        <v>3727</v>
      </c>
      <c r="H76" s="35"/>
      <c r="J76" s="39"/>
      <c r="L76" s="40"/>
    </row>
    <row r="77" customFormat="1" ht="21" customHeight="1" spans="1:12">
      <c r="A77" s="30">
        <v>75</v>
      </c>
      <c r="B77" s="31" t="s">
        <v>83</v>
      </c>
      <c r="C77" s="32" t="s">
        <v>12</v>
      </c>
      <c r="D77" s="32" t="s">
        <v>13</v>
      </c>
      <c r="E77" s="33">
        <v>100</v>
      </c>
      <c r="F77" s="33">
        <v>4.63</v>
      </c>
      <c r="G77" s="34">
        <f t="shared" si="2"/>
        <v>463</v>
      </c>
      <c r="H77" s="35"/>
      <c r="J77" s="39"/>
      <c r="L77" s="40"/>
    </row>
    <row r="78" customFormat="1" ht="21" customHeight="1" spans="1:12">
      <c r="A78" s="36">
        <v>76</v>
      </c>
      <c r="B78" s="31" t="s">
        <v>84</v>
      </c>
      <c r="C78" s="32" t="s">
        <v>12</v>
      </c>
      <c r="D78" s="32" t="s">
        <v>13</v>
      </c>
      <c r="E78" s="33">
        <v>100</v>
      </c>
      <c r="F78" s="33">
        <v>15.18</v>
      </c>
      <c r="G78" s="34">
        <f t="shared" si="2"/>
        <v>1518</v>
      </c>
      <c r="H78" s="35"/>
      <c r="J78" s="39"/>
      <c r="L78" s="40"/>
    </row>
    <row r="79" customFormat="1" ht="21" customHeight="1" spans="1:12">
      <c r="A79" s="36">
        <v>77</v>
      </c>
      <c r="B79" s="31" t="s">
        <v>85</v>
      </c>
      <c r="C79" s="32" t="s">
        <v>12</v>
      </c>
      <c r="D79" s="32" t="s">
        <v>13</v>
      </c>
      <c r="E79" s="33">
        <v>100</v>
      </c>
      <c r="F79" s="33">
        <v>6.81</v>
      </c>
      <c r="G79" s="34">
        <f t="shared" si="2"/>
        <v>681</v>
      </c>
      <c r="H79" s="35"/>
      <c r="J79" s="39"/>
      <c r="L79" s="40"/>
    </row>
    <row r="80" customFormat="1" ht="21" customHeight="1" spans="1:12">
      <c r="A80" s="30">
        <v>78</v>
      </c>
      <c r="B80" s="31" t="s">
        <v>86</v>
      </c>
      <c r="C80" s="32" t="s">
        <v>12</v>
      </c>
      <c r="D80" s="32" t="s">
        <v>13</v>
      </c>
      <c r="E80" s="33">
        <v>100</v>
      </c>
      <c r="F80" s="33">
        <v>19.35</v>
      </c>
      <c r="G80" s="34">
        <f t="shared" si="2"/>
        <v>1935</v>
      </c>
      <c r="H80" s="35"/>
      <c r="J80" s="39"/>
      <c r="L80" s="40"/>
    </row>
    <row r="81" customFormat="1" ht="21" customHeight="1" spans="1:12">
      <c r="A81" s="36">
        <v>79</v>
      </c>
      <c r="B81" s="31" t="s">
        <v>87</v>
      </c>
      <c r="C81" s="32" t="s">
        <v>12</v>
      </c>
      <c r="D81" s="32" t="s">
        <v>13</v>
      </c>
      <c r="E81" s="33">
        <v>100</v>
      </c>
      <c r="F81" s="33">
        <v>7.98</v>
      </c>
      <c r="G81" s="34">
        <f t="shared" si="2"/>
        <v>798</v>
      </c>
      <c r="H81" s="35"/>
      <c r="J81" s="39"/>
      <c r="L81" s="40"/>
    </row>
    <row r="82" customFormat="1" ht="21" customHeight="1" spans="1:12">
      <c r="A82" s="36">
        <v>80</v>
      </c>
      <c r="B82" s="31" t="s">
        <v>88</v>
      </c>
      <c r="C82" s="32" t="s">
        <v>12</v>
      </c>
      <c r="D82" s="32" t="s">
        <v>13</v>
      </c>
      <c r="E82" s="33">
        <v>100</v>
      </c>
      <c r="F82" s="33">
        <v>11.51</v>
      </c>
      <c r="G82" s="34">
        <f t="shared" si="2"/>
        <v>1151</v>
      </c>
      <c r="H82" s="35"/>
      <c r="J82" s="39"/>
      <c r="L82" s="40"/>
    </row>
    <row r="83" customFormat="1" ht="21" customHeight="1" spans="1:12">
      <c r="A83" s="30">
        <v>81</v>
      </c>
      <c r="B83" s="31" t="s">
        <v>89</v>
      </c>
      <c r="C83" s="32" t="s">
        <v>12</v>
      </c>
      <c r="D83" s="32" t="s">
        <v>13</v>
      </c>
      <c r="E83" s="33">
        <v>100</v>
      </c>
      <c r="F83" s="33">
        <v>10.49</v>
      </c>
      <c r="G83" s="34">
        <f t="shared" si="2"/>
        <v>1049</v>
      </c>
      <c r="H83" s="35"/>
      <c r="J83" s="39"/>
      <c r="L83" s="40"/>
    </row>
    <row r="84" customFormat="1" ht="21" customHeight="1" spans="1:12">
      <c r="A84" s="36">
        <v>82</v>
      </c>
      <c r="B84" s="31" t="s">
        <v>90</v>
      </c>
      <c r="C84" s="32" t="s">
        <v>12</v>
      </c>
      <c r="D84" s="32" t="s">
        <v>13</v>
      </c>
      <c r="E84" s="33">
        <v>100</v>
      </c>
      <c r="F84" s="33">
        <v>17.81</v>
      </c>
      <c r="G84" s="34">
        <f t="shared" si="2"/>
        <v>1781</v>
      </c>
      <c r="H84" s="35"/>
      <c r="J84" s="39"/>
      <c r="L84" s="40"/>
    </row>
    <row r="85" customFormat="1" ht="21" customHeight="1" spans="1:12">
      <c r="A85" s="36">
        <v>83</v>
      </c>
      <c r="B85" s="31" t="s">
        <v>91</v>
      </c>
      <c r="C85" s="32" t="s">
        <v>12</v>
      </c>
      <c r="D85" s="32" t="s">
        <v>13</v>
      </c>
      <c r="E85" s="33">
        <v>100</v>
      </c>
      <c r="F85" s="33">
        <v>6.49</v>
      </c>
      <c r="G85" s="34">
        <f t="shared" si="2"/>
        <v>649</v>
      </c>
      <c r="H85" s="35"/>
      <c r="J85" s="39"/>
      <c r="L85" s="40"/>
    </row>
    <row r="86" customFormat="1" ht="21" customHeight="1" spans="1:12">
      <c r="A86" s="30">
        <v>84</v>
      </c>
      <c r="B86" s="31" t="s">
        <v>92</v>
      </c>
      <c r="C86" s="32" t="s">
        <v>12</v>
      </c>
      <c r="D86" s="32" t="s">
        <v>13</v>
      </c>
      <c r="E86" s="33">
        <v>100</v>
      </c>
      <c r="F86" s="33">
        <v>2.95</v>
      </c>
      <c r="G86" s="34">
        <f t="shared" si="2"/>
        <v>295</v>
      </c>
      <c r="H86" s="35"/>
      <c r="J86" s="39"/>
      <c r="L86" s="40"/>
    </row>
    <row r="87" customFormat="1" ht="21" customHeight="1" spans="1:12">
      <c r="A87" s="36">
        <v>85</v>
      </c>
      <c r="B87" s="33" t="s">
        <v>93</v>
      </c>
      <c r="C87" s="32" t="s">
        <v>12</v>
      </c>
      <c r="D87" s="32" t="s">
        <v>13</v>
      </c>
      <c r="E87" s="33">
        <v>100</v>
      </c>
      <c r="F87" s="33">
        <v>33.89</v>
      </c>
      <c r="G87" s="34">
        <f t="shared" si="2"/>
        <v>3389</v>
      </c>
      <c r="H87" s="35"/>
      <c r="J87" s="39"/>
      <c r="L87" s="40"/>
    </row>
    <row r="88" customFormat="1" ht="21" customHeight="1" spans="1:12">
      <c r="A88" s="36">
        <v>86</v>
      </c>
      <c r="B88" s="33" t="s">
        <v>94</v>
      </c>
      <c r="C88" s="32" t="s">
        <v>12</v>
      </c>
      <c r="D88" s="32" t="s">
        <v>13</v>
      </c>
      <c r="E88" s="33">
        <v>100</v>
      </c>
      <c r="F88" s="33">
        <v>8.33</v>
      </c>
      <c r="G88" s="34">
        <f t="shared" si="2"/>
        <v>833</v>
      </c>
      <c r="H88" s="35"/>
      <c r="J88" s="39"/>
      <c r="L88" s="40"/>
    </row>
    <row r="89" customFormat="1" ht="21" customHeight="1" spans="1:12">
      <c r="A89" s="30">
        <v>87</v>
      </c>
      <c r="B89" s="33" t="s">
        <v>95</v>
      </c>
      <c r="C89" s="32" t="s">
        <v>12</v>
      </c>
      <c r="D89" s="32" t="s">
        <v>13</v>
      </c>
      <c r="E89" s="33">
        <v>100</v>
      </c>
      <c r="F89" s="33">
        <v>10.19</v>
      </c>
      <c r="G89" s="34">
        <f t="shared" si="2"/>
        <v>1019</v>
      </c>
      <c r="H89" s="35"/>
      <c r="J89" s="39"/>
      <c r="L89" s="40"/>
    </row>
    <row r="90" customFormat="1" ht="21" customHeight="1" spans="1:12">
      <c r="A90" s="36">
        <v>88</v>
      </c>
      <c r="B90" s="33" t="s">
        <v>96</v>
      </c>
      <c r="C90" s="32" t="s">
        <v>12</v>
      </c>
      <c r="D90" s="32" t="s">
        <v>13</v>
      </c>
      <c r="E90" s="33">
        <v>100</v>
      </c>
      <c r="F90" s="33">
        <v>17.89</v>
      </c>
      <c r="G90" s="34">
        <f t="shared" si="2"/>
        <v>1789</v>
      </c>
      <c r="H90" s="35"/>
      <c r="J90" s="39"/>
      <c r="L90" s="40"/>
    </row>
    <row r="91" customFormat="1" ht="21" customHeight="1" spans="1:12">
      <c r="A91" s="36">
        <v>89</v>
      </c>
      <c r="B91" s="33" t="s">
        <v>97</v>
      </c>
      <c r="C91" s="32" t="s">
        <v>12</v>
      </c>
      <c r="D91" s="32" t="s">
        <v>13</v>
      </c>
      <c r="E91" s="33">
        <v>100</v>
      </c>
      <c r="F91" s="33">
        <v>3.9</v>
      </c>
      <c r="G91" s="34">
        <f t="shared" si="2"/>
        <v>390</v>
      </c>
      <c r="H91" s="35"/>
      <c r="J91" s="39"/>
      <c r="L91" s="40"/>
    </row>
    <row r="92" customFormat="1" ht="21" customHeight="1" spans="1:12">
      <c r="A92" s="30">
        <v>90</v>
      </c>
      <c r="B92" s="33" t="s">
        <v>98</v>
      </c>
      <c r="C92" s="32" t="s">
        <v>12</v>
      </c>
      <c r="D92" s="32" t="s">
        <v>13</v>
      </c>
      <c r="E92" s="33">
        <v>100</v>
      </c>
      <c r="F92" s="33">
        <v>8.8</v>
      </c>
      <c r="G92" s="34">
        <f t="shared" si="2"/>
        <v>880</v>
      </c>
      <c r="H92" s="35"/>
      <c r="J92" s="39"/>
      <c r="L92" s="40"/>
    </row>
    <row r="93" customFormat="1" ht="21" customHeight="1" spans="1:12">
      <c r="A93" s="36">
        <v>91</v>
      </c>
      <c r="B93" s="33" t="s">
        <v>99</v>
      </c>
      <c r="C93" s="32" t="s">
        <v>12</v>
      </c>
      <c r="D93" s="32" t="s">
        <v>13</v>
      </c>
      <c r="E93" s="33">
        <v>100</v>
      </c>
      <c r="F93" s="33">
        <v>9.78</v>
      </c>
      <c r="G93" s="34">
        <f t="shared" si="2"/>
        <v>978</v>
      </c>
      <c r="H93" s="35"/>
      <c r="J93" s="39"/>
      <c r="L93" s="40"/>
    </row>
    <row r="94" customFormat="1" ht="21" customHeight="1" spans="1:12">
      <c r="A94" s="36">
        <v>92</v>
      </c>
      <c r="B94" s="33" t="s">
        <v>100</v>
      </c>
      <c r="C94" s="32" t="s">
        <v>12</v>
      </c>
      <c r="D94" s="32" t="s">
        <v>13</v>
      </c>
      <c r="E94" s="33">
        <v>100</v>
      </c>
      <c r="F94" s="33">
        <v>70.47</v>
      </c>
      <c r="G94" s="34">
        <f t="shared" si="2"/>
        <v>7047</v>
      </c>
      <c r="H94" s="35"/>
      <c r="J94" s="39"/>
      <c r="L94" s="40"/>
    </row>
    <row r="95" customFormat="1" ht="21" customHeight="1" spans="1:12">
      <c r="A95" s="30">
        <v>93</v>
      </c>
      <c r="B95" s="33" t="s">
        <v>101</v>
      </c>
      <c r="C95" s="32" t="s">
        <v>12</v>
      </c>
      <c r="D95" s="32" t="s">
        <v>13</v>
      </c>
      <c r="E95" s="33">
        <v>100</v>
      </c>
      <c r="F95" s="33">
        <v>8.78</v>
      </c>
      <c r="G95" s="34">
        <f t="shared" si="2"/>
        <v>878</v>
      </c>
      <c r="H95" s="35"/>
      <c r="J95" s="39"/>
      <c r="L95" s="40"/>
    </row>
    <row r="96" customFormat="1" ht="21" customHeight="1" spans="1:12">
      <c r="A96" s="36">
        <v>94</v>
      </c>
      <c r="B96" s="33" t="s">
        <v>102</v>
      </c>
      <c r="C96" s="32" t="s">
        <v>12</v>
      </c>
      <c r="D96" s="32" t="s">
        <v>13</v>
      </c>
      <c r="E96" s="33">
        <v>100</v>
      </c>
      <c r="F96" s="33">
        <v>24.13</v>
      </c>
      <c r="G96" s="34">
        <f t="shared" si="2"/>
        <v>2413</v>
      </c>
      <c r="H96" s="35"/>
      <c r="J96" s="39"/>
      <c r="L96" s="40"/>
    </row>
    <row r="97" customFormat="1" ht="21" customHeight="1" spans="1:12">
      <c r="A97" s="36">
        <v>95</v>
      </c>
      <c r="B97" s="33" t="s">
        <v>103</v>
      </c>
      <c r="C97" s="32" t="s">
        <v>12</v>
      </c>
      <c r="D97" s="32" t="s">
        <v>13</v>
      </c>
      <c r="E97" s="33">
        <v>100</v>
      </c>
      <c r="F97" s="33">
        <v>25.43</v>
      </c>
      <c r="G97" s="34">
        <f t="shared" si="2"/>
        <v>2543</v>
      </c>
      <c r="H97" s="35"/>
      <c r="J97" s="39"/>
      <c r="L97" s="40"/>
    </row>
    <row r="98" customFormat="1" ht="21" customHeight="1" spans="1:12">
      <c r="A98" s="30">
        <v>96</v>
      </c>
      <c r="B98" s="41" t="s">
        <v>104</v>
      </c>
      <c r="C98" s="32" t="s">
        <v>12</v>
      </c>
      <c r="D98" s="32" t="s">
        <v>13</v>
      </c>
      <c r="E98" s="33">
        <v>100</v>
      </c>
      <c r="F98" s="33">
        <v>8.47</v>
      </c>
      <c r="G98" s="34">
        <f t="shared" si="2"/>
        <v>847</v>
      </c>
      <c r="H98" s="35"/>
      <c r="J98" s="39"/>
      <c r="L98" s="40"/>
    </row>
    <row r="99" customFormat="1" ht="21" customHeight="1" spans="1:12">
      <c r="A99" s="36">
        <v>97</v>
      </c>
      <c r="B99" s="42" t="s">
        <v>15</v>
      </c>
      <c r="C99" s="32" t="s">
        <v>12</v>
      </c>
      <c r="D99" s="32" t="s">
        <v>13</v>
      </c>
      <c r="E99" s="33">
        <v>100</v>
      </c>
      <c r="F99" s="33">
        <v>9.84</v>
      </c>
      <c r="G99" s="34">
        <f t="shared" ref="G99:G109" si="3">E99*F99</f>
        <v>984</v>
      </c>
      <c r="H99" s="35"/>
      <c r="J99" s="39"/>
      <c r="L99" s="40"/>
    </row>
    <row r="100" customFormat="1" ht="21" customHeight="1" spans="1:12">
      <c r="A100" s="36">
        <v>98</v>
      </c>
      <c r="B100" s="42" t="s">
        <v>105</v>
      </c>
      <c r="C100" s="32" t="s">
        <v>12</v>
      </c>
      <c r="D100" s="32" t="s">
        <v>13</v>
      </c>
      <c r="E100" s="33">
        <v>100</v>
      </c>
      <c r="F100" s="33">
        <v>12.85</v>
      </c>
      <c r="G100" s="34">
        <f t="shared" si="3"/>
        <v>1285</v>
      </c>
      <c r="H100" s="35"/>
      <c r="J100" s="39"/>
      <c r="L100" s="40"/>
    </row>
    <row r="101" customFormat="1" ht="21" customHeight="1" spans="1:12">
      <c r="A101" s="30">
        <v>99</v>
      </c>
      <c r="B101" s="42" t="s">
        <v>106</v>
      </c>
      <c r="C101" s="32" t="s">
        <v>12</v>
      </c>
      <c r="D101" s="32" t="s">
        <v>13</v>
      </c>
      <c r="E101" s="33">
        <v>100</v>
      </c>
      <c r="F101" s="33">
        <v>6.81</v>
      </c>
      <c r="G101" s="34">
        <f t="shared" si="3"/>
        <v>681</v>
      </c>
      <c r="H101" s="35"/>
      <c r="J101" s="39"/>
      <c r="L101" s="40"/>
    </row>
    <row r="102" customFormat="1" ht="21" customHeight="1" spans="1:12">
      <c r="A102" s="36">
        <v>100</v>
      </c>
      <c r="B102" s="42" t="s">
        <v>107</v>
      </c>
      <c r="C102" s="32" t="s">
        <v>12</v>
      </c>
      <c r="D102" s="32" t="s">
        <v>13</v>
      </c>
      <c r="E102" s="33">
        <v>100</v>
      </c>
      <c r="F102" s="33">
        <v>5.5</v>
      </c>
      <c r="G102" s="34">
        <f t="shared" si="3"/>
        <v>550</v>
      </c>
      <c r="H102" s="35"/>
      <c r="J102" s="39"/>
      <c r="L102" s="40"/>
    </row>
    <row r="103" customFormat="1" ht="21" customHeight="1" spans="1:12">
      <c r="A103" s="36">
        <v>101</v>
      </c>
      <c r="B103" s="42" t="s">
        <v>108</v>
      </c>
      <c r="C103" s="32" t="s">
        <v>12</v>
      </c>
      <c r="D103" s="32" t="s">
        <v>13</v>
      </c>
      <c r="E103" s="33">
        <v>100</v>
      </c>
      <c r="F103" s="33">
        <v>21.44</v>
      </c>
      <c r="G103" s="34">
        <f t="shared" si="3"/>
        <v>2144</v>
      </c>
      <c r="H103" s="35"/>
      <c r="J103" s="39"/>
      <c r="L103" s="40"/>
    </row>
    <row r="104" customFormat="1" ht="21" customHeight="1" spans="1:12">
      <c r="A104" s="43">
        <v>102</v>
      </c>
      <c r="B104" s="42" t="s">
        <v>109</v>
      </c>
      <c r="C104" s="32" t="s">
        <v>12</v>
      </c>
      <c r="D104" s="32" t="s">
        <v>13</v>
      </c>
      <c r="E104" s="33">
        <v>100</v>
      </c>
      <c r="F104" s="33">
        <v>7.82</v>
      </c>
      <c r="G104" s="34">
        <f t="shared" si="3"/>
        <v>782</v>
      </c>
      <c r="H104" s="35"/>
      <c r="J104" s="39"/>
      <c r="L104" s="40"/>
    </row>
    <row r="105" customFormat="1" ht="21" customHeight="1" spans="1:12">
      <c r="A105" s="43">
        <v>103</v>
      </c>
      <c r="B105" s="42" t="s">
        <v>110</v>
      </c>
      <c r="C105" s="32" t="s">
        <v>12</v>
      </c>
      <c r="D105" s="32" t="s">
        <v>13</v>
      </c>
      <c r="E105" s="33">
        <v>100</v>
      </c>
      <c r="F105" s="33">
        <v>6.81</v>
      </c>
      <c r="G105" s="34">
        <f t="shared" si="3"/>
        <v>681</v>
      </c>
      <c r="H105" s="35"/>
      <c r="J105" s="39"/>
      <c r="L105" s="40"/>
    </row>
    <row r="106" customFormat="1" ht="21" customHeight="1" spans="1:12">
      <c r="A106" s="43">
        <v>104</v>
      </c>
      <c r="B106" s="42" t="s">
        <v>111</v>
      </c>
      <c r="C106" s="32" t="s">
        <v>12</v>
      </c>
      <c r="D106" s="32" t="s">
        <v>13</v>
      </c>
      <c r="E106" s="33">
        <v>100</v>
      </c>
      <c r="F106" s="33">
        <v>5.7</v>
      </c>
      <c r="G106" s="34">
        <f t="shared" si="3"/>
        <v>570</v>
      </c>
      <c r="H106" s="35"/>
      <c r="J106" s="39"/>
      <c r="L106" s="40"/>
    </row>
    <row r="107" customFormat="1" ht="21" customHeight="1" spans="1:12">
      <c r="A107" s="43">
        <v>105</v>
      </c>
      <c r="B107" s="42" t="s">
        <v>112</v>
      </c>
      <c r="C107" s="32" t="s">
        <v>12</v>
      </c>
      <c r="D107" s="32" t="s">
        <v>13</v>
      </c>
      <c r="E107" s="33">
        <v>100</v>
      </c>
      <c r="F107" s="33">
        <v>11.68</v>
      </c>
      <c r="G107" s="34">
        <f t="shared" si="3"/>
        <v>1168</v>
      </c>
      <c r="H107" s="35"/>
      <c r="J107" s="39"/>
      <c r="L107" s="40"/>
    </row>
    <row r="108" customFormat="1" ht="21" customHeight="1" spans="1:12">
      <c r="A108" s="43">
        <v>106</v>
      </c>
      <c r="B108" s="42" t="s">
        <v>113</v>
      </c>
      <c r="C108" s="32" t="s">
        <v>12</v>
      </c>
      <c r="D108" s="32" t="s">
        <v>13</v>
      </c>
      <c r="E108" s="33">
        <v>100</v>
      </c>
      <c r="F108" s="33">
        <v>11.76</v>
      </c>
      <c r="G108" s="34">
        <f t="shared" si="3"/>
        <v>1176</v>
      </c>
      <c r="H108" s="35"/>
      <c r="I108" s="47"/>
      <c r="J108" s="48"/>
      <c r="L108" s="40"/>
    </row>
    <row r="109" customFormat="1" ht="21" customHeight="1" spans="1:12">
      <c r="A109" s="43">
        <v>107</v>
      </c>
      <c r="B109" s="42" t="s">
        <v>114</v>
      </c>
      <c r="C109" s="32" t="s">
        <v>12</v>
      </c>
      <c r="D109" s="32" t="s">
        <v>13</v>
      </c>
      <c r="E109" s="33">
        <v>100</v>
      </c>
      <c r="F109" s="33">
        <v>9.73</v>
      </c>
      <c r="G109" s="34">
        <f t="shared" si="3"/>
        <v>973</v>
      </c>
      <c r="H109" s="35"/>
      <c r="I109" s="47"/>
      <c r="J109" s="48"/>
      <c r="L109" s="40"/>
    </row>
    <row r="110" customFormat="1" ht="21" customHeight="1" spans="1:12">
      <c r="A110" s="43" t="s">
        <v>115</v>
      </c>
      <c r="B110" s="33"/>
      <c r="C110" s="33"/>
      <c r="D110" s="33"/>
      <c r="E110" s="33"/>
      <c r="F110" s="33">
        <f>SUM(F4:F109)</f>
        <v>1834.64</v>
      </c>
      <c r="G110" s="34">
        <f>SUM(G4:G109)</f>
        <v>183464</v>
      </c>
      <c r="H110" s="35"/>
      <c r="I110" s="47"/>
      <c r="J110" s="48"/>
      <c r="L110" s="40"/>
    </row>
    <row r="111" ht="29.25" customHeight="1" spans="1:10">
      <c r="A111" s="44" t="s">
        <v>116</v>
      </c>
      <c r="B111" s="44"/>
      <c r="C111" s="44"/>
      <c r="D111" s="44"/>
      <c r="E111" s="44"/>
      <c r="F111" s="44"/>
      <c r="G111" s="44"/>
      <c r="H111" s="44"/>
      <c r="I111" s="46"/>
      <c r="J111" s="46"/>
    </row>
    <row r="112" spans="1:10">
      <c r="A112" s="45"/>
      <c r="B112" s="46"/>
      <c r="C112" s="46"/>
      <c r="D112" s="46"/>
      <c r="E112" s="46"/>
      <c r="F112" s="46"/>
      <c r="G112" s="46"/>
      <c r="H112" s="46"/>
      <c r="I112" s="46"/>
      <c r="J112" s="46"/>
    </row>
    <row r="113" spans="1:10">
      <c r="A113" s="45"/>
      <c r="B113" s="46"/>
      <c r="C113" s="46"/>
      <c r="D113" s="46"/>
      <c r="E113" s="46"/>
      <c r="F113" s="46"/>
      <c r="G113" s="46"/>
      <c r="H113" s="46"/>
      <c r="I113" s="46"/>
      <c r="J113" s="46"/>
    </row>
    <row r="114" spans="1:10">
      <c r="A114" s="45"/>
      <c r="B114" s="46"/>
      <c r="C114" s="46"/>
      <c r="D114" s="46"/>
      <c r="E114" s="46"/>
      <c r="F114" s="46"/>
      <c r="G114" s="46"/>
      <c r="H114" s="46"/>
      <c r="I114" s="46"/>
      <c r="J114" s="46"/>
    </row>
    <row r="115" spans="1:10">
      <c r="A115" s="45"/>
      <c r="B115" s="46"/>
      <c r="C115" s="46"/>
      <c r="D115" s="46"/>
      <c r="E115" s="46"/>
      <c r="F115" s="46"/>
      <c r="G115" s="46"/>
      <c r="H115" s="46"/>
      <c r="I115" s="46"/>
      <c r="J115" s="46"/>
    </row>
    <row r="116" spans="1:10">
      <c r="A116" s="45"/>
      <c r="B116" s="46"/>
      <c r="C116" s="46"/>
      <c r="D116" s="46"/>
      <c r="E116" s="46"/>
      <c r="F116" s="46"/>
      <c r="G116" s="46"/>
      <c r="H116" s="46"/>
      <c r="I116" s="46"/>
      <c r="J116" s="46"/>
    </row>
  </sheetData>
  <mergeCells count="3">
    <mergeCell ref="A1:H1"/>
    <mergeCell ref="A2:H2"/>
    <mergeCell ref="A111:H111"/>
  </mergeCells>
  <printOptions horizontalCentered="1"/>
  <pageMargins left="0.6" right="0.56" top="0.75" bottom="0.74" header="0.511811023622047" footer="0.511811023622047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D36" sqref="D36"/>
    </sheetView>
  </sheetViews>
  <sheetFormatPr defaultColWidth="9" defaultRowHeight="13.5"/>
  <cols>
    <col min="1" max="1" width="7.25" customWidth="1"/>
    <col min="2" max="3" width="23.625" customWidth="1"/>
    <col min="4" max="4" width="14.125" customWidth="1"/>
    <col min="5" max="5" width="19.5" customWidth="1"/>
    <col min="6" max="6" width="24.25" customWidth="1"/>
    <col min="7" max="7" width="13.5" customWidth="1"/>
    <col min="8" max="8" width="9.375"/>
    <col min="10" max="11" width="12.625"/>
    <col min="13" max="13" width="9.375"/>
  </cols>
  <sheetData>
    <row r="1" ht="51" customHeight="1" spans="1:7">
      <c r="A1" s="2" t="s">
        <v>117</v>
      </c>
      <c r="B1" s="2"/>
      <c r="C1" s="2"/>
      <c r="D1" s="2"/>
      <c r="E1" s="2"/>
      <c r="F1" s="2"/>
      <c r="G1" s="2"/>
    </row>
    <row r="2" ht="15.95" customHeight="1" spans="1:7">
      <c r="A2" s="3" t="s">
        <v>2</v>
      </c>
      <c r="B2" s="3" t="s">
        <v>118</v>
      </c>
      <c r="C2" s="3" t="s">
        <v>119</v>
      </c>
      <c r="D2" s="3" t="s">
        <v>6</v>
      </c>
      <c r="E2" s="3" t="s">
        <v>120</v>
      </c>
      <c r="F2" s="3" t="s">
        <v>121</v>
      </c>
      <c r="G2" s="4" t="s">
        <v>122</v>
      </c>
    </row>
    <row r="3" s="1" customFormat="1" ht="14.1" customHeight="1" spans="1:13">
      <c r="A3" s="5"/>
      <c r="B3" s="5"/>
      <c r="C3" s="5"/>
      <c r="D3" s="5"/>
      <c r="E3" s="5"/>
      <c r="F3" s="6"/>
      <c r="G3" s="5"/>
      <c r="J3" s="18"/>
      <c r="K3" s="19"/>
      <c r="M3" s="18"/>
    </row>
    <row r="4" s="1" customFormat="1" ht="14.1" customHeight="1" spans="1:13">
      <c r="A4" s="5"/>
      <c r="B4" s="5"/>
      <c r="C4" s="5"/>
      <c r="D4" s="5"/>
      <c r="E4" s="5"/>
      <c r="F4" s="6"/>
      <c r="G4" s="5"/>
      <c r="J4" s="18"/>
      <c r="K4" s="19"/>
      <c r="M4" s="18"/>
    </row>
    <row r="5" s="1" customFormat="1" ht="14.1" customHeight="1" spans="1:13">
      <c r="A5" s="5"/>
      <c r="B5" s="5"/>
      <c r="C5" s="5"/>
      <c r="D5" s="5"/>
      <c r="E5" s="5"/>
      <c r="F5" s="6"/>
      <c r="G5" s="5"/>
      <c r="J5" s="18"/>
      <c r="K5" s="19"/>
      <c r="M5" s="18"/>
    </row>
    <row r="6" s="1" customFormat="1" ht="14.1" customHeight="1" spans="1:13">
      <c r="A6" s="5"/>
      <c r="B6" s="5"/>
      <c r="C6" s="5"/>
      <c r="D6" s="5"/>
      <c r="E6" s="6"/>
      <c r="F6" s="6"/>
      <c r="G6" s="5"/>
      <c r="J6" s="18"/>
      <c r="K6" s="19"/>
      <c r="M6" s="18"/>
    </row>
    <row r="7" s="1" customFormat="1" ht="14.1" customHeight="1" spans="1:13">
      <c r="A7" s="5"/>
      <c r="B7" s="5"/>
      <c r="C7" s="5"/>
      <c r="D7" s="5"/>
      <c r="E7" s="5"/>
      <c r="F7" s="6"/>
      <c r="G7" s="5"/>
      <c r="J7" s="18"/>
      <c r="K7" s="19"/>
      <c r="M7" s="18"/>
    </row>
    <row r="8" s="1" customFormat="1" ht="14.1" customHeight="1" spans="1:13">
      <c r="A8" s="5"/>
      <c r="B8" s="5"/>
      <c r="C8" s="5"/>
      <c r="D8" s="5"/>
      <c r="E8" s="5"/>
      <c r="F8" s="6"/>
      <c r="G8" s="5"/>
      <c r="J8" s="18"/>
      <c r="K8" s="19"/>
      <c r="M8" s="18"/>
    </row>
    <row r="9" s="1" customFormat="1" ht="14.1" customHeight="1" spans="1:13">
      <c r="A9" s="5"/>
      <c r="B9" s="5"/>
      <c r="C9" s="5"/>
      <c r="D9" s="5"/>
      <c r="E9" s="5"/>
      <c r="F9" s="6"/>
      <c r="G9" s="5"/>
      <c r="J9" s="18"/>
      <c r="K9" s="19"/>
      <c r="M9" s="18"/>
    </row>
    <row r="10" s="1" customFormat="1" ht="14.1" customHeight="1" spans="1:13">
      <c r="A10" s="5"/>
      <c r="B10" s="5"/>
      <c r="C10" s="5"/>
      <c r="D10" s="5"/>
      <c r="E10" s="5"/>
      <c r="F10" s="6"/>
      <c r="G10" s="5"/>
      <c r="J10" s="18"/>
      <c r="K10" s="19"/>
      <c r="M10" s="18"/>
    </row>
    <row r="11" s="1" customFormat="1" ht="14.1" customHeight="1" spans="1:13">
      <c r="A11" s="5"/>
      <c r="B11" s="5"/>
      <c r="C11" s="5"/>
      <c r="D11" s="5"/>
      <c r="E11" s="5"/>
      <c r="F11" s="6"/>
      <c r="G11" s="5"/>
      <c r="J11" s="18"/>
      <c r="K11" s="19"/>
      <c r="M11" s="18"/>
    </row>
    <row r="12" s="1" customFormat="1" ht="14.1" customHeight="1" spans="1:13">
      <c r="A12" s="5"/>
      <c r="B12" s="5"/>
      <c r="C12" s="5"/>
      <c r="D12" s="5"/>
      <c r="E12" s="5"/>
      <c r="F12" s="6"/>
      <c r="G12" s="5"/>
      <c r="J12" s="18"/>
      <c r="K12" s="19"/>
      <c r="M12" s="18"/>
    </row>
    <row r="13" s="1" customFormat="1" ht="14.1" customHeight="1" spans="1:13">
      <c r="A13" s="5"/>
      <c r="B13" s="5"/>
      <c r="C13" s="5"/>
      <c r="D13" s="5"/>
      <c r="E13" s="5"/>
      <c r="F13" s="6"/>
      <c r="G13" s="5"/>
      <c r="J13" s="18"/>
      <c r="K13" s="19"/>
      <c r="M13" s="18"/>
    </row>
    <row r="14" s="1" customFormat="1" ht="14.1" customHeight="1" spans="1:13">
      <c r="A14" s="5"/>
      <c r="B14" s="5"/>
      <c r="C14" s="5"/>
      <c r="D14" s="5"/>
      <c r="E14" s="5"/>
      <c r="F14" s="6"/>
      <c r="G14" s="5"/>
      <c r="J14" s="18"/>
      <c r="K14" s="19"/>
      <c r="M14" s="18"/>
    </row>
    <row r="15" s="1" customFormat="1" ht="14.1" customHeight="1" spans="1:13">
      <c r="A15" s="5"/>
      <c r="B15" s="5"/>
      <c r="C15" s="5"/>
      <c r="D15" s="5"/>
      <c r="E15" s="7"/>
      <c r="F15" s="6"/>
      <c r="G15" s="5"/>
      <c r="J15" s="18"/>
      <c r="K15" s="19"/>
      <c r="M15" s="18"/>
    </row>
    <row r="16" s="1" customFormat="1" ht="14.1" customHeight="1" spans="1:13">
      <c r="A16" s="5"/>
      <c r="B16" s="5"/>
      <c r="C16" s="5"/>
      <c r="D16" s="5"/>
      <c r="E16" s="5"/>
      <c r="F16" s="6"/>
      <c r="G16" s="5"/>
      <c r="J16" s="18"/>
      <c r="K16" s="19"/>
      <c r="M16" s="18"/>
    </row>
    <row r="17" s="1" customFormat="1" ht="14.1" customHeight="1" spans="1:13">
      <c r="A17" s="5"/>
      <c r="B17" s="5"/>
      <c r="C17" s="5"/>
      <c r="D17" s="5"/>
      <c r="E17" s="5"/>
      <c r="F17" s="6"/>
      <c r="G17" s="5"/>
      <c r="J17" s="18"/>
      <c r="K17" s="19"/>
      <c r="M17" s="18"/>
    </row>
    <row r="18" s="1" customFormat="1" ht="14.1" customHeight="1" spans="1:13">
      <c r="A18" s="5"/>
      <c r="B18" s="5"/>
      <c r="C18" s="5"/>
      <c r="D18" s="5"/>
      <c r="E18" s="5"/>
      <c r="F18" s="6"/>
      <c r="G18" s="5"/>
      <c r="J18" s="18"/>
      <c r="K18" s="19"/>
      <c r="M18" s="18"/>
    </row>
    <row r="19" s="1" customFormat="1" ht="14.1" customHeight="1" spans="1:13">
      <c r="A19" s="5"/>
      <c r="B19" s="5"/>
      <c r="C19" s="5"/>
      <c r="D19" s="5"/>
      <c r="E19" s="5"/>
      <c r="F19" s="6"/>
      <c r="G19" s="5"/>
      <c r="J19" s="18"/>
      <c r="K19" s="19"/>
      <c r="M19" s="18"/>
    </row>
    <row r="20" s="1" customFormat="1" ht="14.1" customHeight="1" spans="1:13">
      <c r="A20" s="5"/>
      <c r="B20" s="5"/>
      <c r="C20" s="5"/>
      <c r="D20" s="5"/>
      <c r="E20" s="5"/>
      <c r="F20" s="6"/>
      <c r="G20" s="5"/>
      <c r="J20" s="18"/>
      <c r="K20" s="19"/>
      <c r="M20" s="18"/>
    </row>
    <row r="21" s="1" customFormat="1" ht="14.1" customHeight="1" spans="1:13">
      <c r="A21" s="5"/>
      <c r="B21" s="5"/>
      <c r="C21" s="5"/>
      <c r="D21" s="5"/>
      <c r="E21" s="5"/>
      <c r="F21" s="6"/>
      <c r="G21" s="5"/>
      <c r="J21" s="18"/>
      <c r="K21" s="19"/>
      <c r="M21" s="18"/>
    </row>
    <row r="22" s="1" customFormat="1" ht="14.1" customHeight="1" spans="1:13">
      <c r="A22" s="5"/>
      <c r="B22" s="5"/>
      <c r="C22" s="5"/>
      <c r="D22" s="5"/>
      <c r="E22" s="5"/>
      <c r="F22" s="6"/>
      <c r="G22" s="5"/>
      <c r="J22" s="18"/>
      <c r="K22" s="19"/>
      <c r="M22" s="18"/>
    </row>
    <row r="23" ht="14.1" customHeight="1" spans="1:13">
      <c r="A23" s="8"/>
      <c r="B23" s="8"/>
      <c r="C23" s="8"/>
      <c r="D23" s="5"/>
      <c r="E23" s="9"/>
      <c r="F23" s="9"/>
      <c r="G23" s="8"/>
      <c r="H23" s="1"/>
      <c r="J23" s="18"/>
      <c r="K23" s="19"/>
      <c r="L23" s="1"/>
      <c r="M23" s="18"/>
    </row>
    <row r="24" ht="12" customHeight="1" spans="1:7">
      <c r="A24" s="10" t="s">
        <v>123</v>
      </c>
      <c r="B24" s="11"/>
      <c r="C24" s="3">
        <f>SUM(C3:C23)</f>
        <v>0</v>
      </c>
      <c r="D24" s="12">
        <v>9.2589</v>
      </c>
      <c r="E24" s="3">
        <f>SUM(E3:E23)</f>
        <v>0</v>
      </c>
      <c r="F24" s="13">
        <f>SUM(F3:F23)</f>
        <v>0</v>
      </c>
      <c r="G24" s="8"/>
    </row>
    <row r="25" hidden="1"/>
    <row r="26" ht="24" customHeight="1" spans="1:9">
      <c r="A26" s="14"/>
      <c r="B26" s="15" t="s">
        <v>124</v>
      </c>
      <c r="C26" s="16"/>
      <c r="D26" s="14" t="s">
        <v>125</v>
      </c>
      <c r="E26" s="16"/>
      <c r="F26" s="14" t="s">
        <v>126</v>
      </c>
      <c r="G26" s="14"/>
      <c r="H26" s="17"/>
      <c r="I26" s="20"/>
    </row>
    <row r="27" ht="24" customHeight="1" spans="1:9">
      <c r="A27" s="14"/>
      <c r="B27" s="15" t="s">
        <v>127</v>
      </c>
      <c r="C27" s="16"/>
      <c r="D27" s="14" t="s">
        <v>128</v>
      </c>
      <c r="E27" s="16"/>
      <c r="F27" s="14" t="s">
        <v>129</v>
      </c>
      <c r="G27" s="14"/>
      <c r="H27" s="17"/>
      <c r="I27" s="20"/>
    </row>
    <row r="28" ht="24" customHeight="1" spans="1:9">
      <c r="A28" s="14"/>
      <c r="B28" s="15" t="s">
        <v>130</v>
      </c>
      <c r="C28" s="16"/>
      <c r="D28" s="16"/>
      <c r="E28" s="16"/>
      <c r="F28" s="14" t="s">
        <v>131</v>
      </c>
      <c r="G28" s="14"/>
      <c r="H28" s="17"/>
      <c r="I28" s="20"/>
    </row>
    <row r="29" ht="24" customHeight="1"/>
  </sheetData>
  <mergeCells count="2">
    <mergeCell ref="A1:G1"/>
    <mergeCell ref="A24:B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微信用户</cp:lastModifiedBy>
  <dcterms:created xsi:type="dcterms:W3CDTF">2019-11-13T04:21:00Z</dcterms:created>
  <cp:lastPrinted>2023-05-27T08:30:00Z</cp:lastPrinted>
  <dcterms:modified xsi:type="dcterms:W3CDTF">2024-11-28T08:07:29Z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B54E2B4395794D8B8ECB4C2BD7836E12_13</vt:lpwstr>
  </property>
</Properties>
</file>