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 activeTab="1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<sst xmlns="http://schemas.openxmlformats.org/spreadsheetml/2006/main" count="1241" uniqueCount="607">
  <si>
    <t xml:space="preserve"> 2021年种粮农民一次性补贴资金发放人员花名册  </t>
  </si>
  <si>
    <t>序号</t>
  </si>
  <si>
    <t>姓名</t>
  </si>
  <si>
    <t>身份证号</t>
  </si>
  <si>
    <t>银行账户</t>
  </si>
  <si>
    <t>行政区域</t>
  </si>
  <si>
    <t>补贴标准</t>
  </si>
  <si>
    <t>补贴面积（亩）</t>
  </si>
  <si>
    <t>金额（元）</t>
  </si>
  <si>
    <t>签字</t>
  </si>
  <si>
    <t>兰本加</t>
  </si>
  <si>
    <t>632522196802130619</t>
  </si>
  <si>
    <t>6230171340386240</t>
  </si>
  <si>
    <t>唐谷镇东格村</t>
  </si>
  <si>
    <t>索南多杰</t>
  </si>
  <si>
    <t>632522199801200615</t>
  </si>
  <si>
    <t>6230171381156197</t>
  </si>
  <si>
    <t>羊本加</t>
  </si>
  <si>
    <t>63252219671220061X</t>
  </si>
  <si>
    <t>6230171340386638</t>
  </si>
  <si>
    <t>切吉加</t>
  </si>
  <si>
    <t>632522198310200616</t>
  </si>
  <si>
    <t>6230171340386802</t>
  </si>
  <si>
    <t>羊桑</t>
  </si>
  <si>
    <t>632522194612270611</t>
  </si>
  <si>
    <t>6230171340387081</t>
  </si>
  <si>
    <t>科内</t>
  </si>
  <si>
    <t>632522196512040615</t>
  </si>
  <si>
    <t>6230171340387016</t>
  </si>
  <si>
    <t>更藏加</t>
  </si>
  <si>
    <t>632522196409130612</t>
  </si>
  <si>
    <t>6230171340387115</t>
  </si>
  <si>
    <t>斗杰加</t>
  </si>
  <si>
    <t>63252219720416061X</t>
  </si>
  <si>
    <t>6230171340387685</t>
  </si>
  <si>
    <t>公保当周</t>
  </si>
  <si>
    <t>632522195401030612</t>
  </si>
  <si>
    <t>6230171340387792</t>
  </si>
  <si>
    <t>血白</t>
  </si>
  <si>
    <t>632522194705060613</t>
  </si>
  <si>
    <t>6230171340509155</t>
  </si>
  <si>
    <t>斗拉杰</t>
  </si>
  <si>
    <t>632522198708150639</t>
  </si>
  <si>
    <t>6230171340505013</t>
  </si>
  <si>
    <t>卡白</t>
  </si>
  <si>
    <t>632522195502080619</t>
  </si>
  <si>
    <t>6230171340386448</t>
  </si>
  <si>
    <t>拉秀</t>
  </si>
  <si>
    <t>632522196512260618</t>
  </si>
  <si>
    <t>6230171340386547</t>
  </si>
  <si>
    <t>搭杰加</t>
  </si>
  <si>
    <t>632522197703070619</t>
  </si>
  <si>
    <t>6230171340386653</t>
  </si>
  <si>
    <t>才让卓玛</t>
  </si>
  <si>
    <t>632522196905060625</t>
  </si>
  <si>
    <t>6230171340386737</t>
  </si>
  <si>
    <t>扎西东周</t>
  </si>
  <si>
    <t>632522198509200613</t>
  </si>
  <si>
    <t>6230171340386836</t>
  </si>
  <si>
    <t>多布旦</t>
  </si>
  <si>
    <t>632522198309020618</t>
  </si>
  <si>
    <t>6230171340387008</t>
  </si>
  <si>
    <t>斗拉才让</t>
  </si>
  <si>
    <t>632522198611060610</t>
  </si>
  <si>
    <t>6230171340387131</t>
  </si>
  <si>
    <t>才让本</t>
  </si>
  <si>
    <t>632522198405030613</t>
  </si>
  <si>
    <t>6230171340387222</t>
  </si>
  <si>
    <t>尼智加</t>
  </si>
  <si>
    <t>632522199203140616</t>
  </si>
  <si>
    <t>6230171340387339</t>
  </si>
  <si>
    <t>本杰加</t>
  </si>
  <si>
    <t>632522196301200615</t>
  </si>
  <si>
    <t>6230171340387453</t>
  </si>
  <si>
    <t>彭毛太</t>
  </si>
  <si>
    <t>632522199103070623</t>
  </si>
  <si>
    <t>6230171363984087</t>
  </si>
  <si>
    <t>肉增切</t>
  </si>
  <si>
    <t>632522197712080624</t>
  </si>
  <si>
    <t>6230171340387800</t>
  </si>
  <si>
    <t>斗太加</t>
  </si>
  <si>
    <t>632522197004250610</t>
  </si>
  <si>
    <t>6230171340387883</t>
  </si>
  <si>
    <t>切秀加</t>
  </si>
  <si>
    <t>632522198505100615</t>
  </si>
  <si>
    <t>6230171342115985</t>
  </si>
  <si>
    <t>才让东智</t>
  </si>
  <si>
    <t>63252219800424061X</t>
  </si>
  <si>
    <t>6230171340388311</t>
  </si>
  <si>
    <t>南加</t>
  </si>
  <si>
    <t>632522195608250612</t>
  </si>
  <si>
    <t>6230171340388469</t>
  </si>
  <si>
    <t>普多加</t>
  </si>
  <si>
    <t>632522197712010618</t>
  </si>
  <si>
    <t>6230171340388634</t>
  </si>
  <si>
    <t>仁青加</t>
  </si>
  <si>
    <t>632522197205140610</t>
  </si>
  <si>
    <t>6230171340509171</t>
  </si>
  <si>
    <t>项杰加</t>
  </si>
  <si>
    <t>632522197302050617</t>
  </si>
  <si>
    <t>6230171340509213</t>
  </si>
  <si>
    <t>加热</t>
  </si>
  <si>
    <t>632522195605240611</t>
  </si>
  <si>
    <t>6230171340226040</t>
  </si>
  <si>
    <t>东智布加</t>
  </si>
  <si>
    <t>632522196704020619</t>
  </si>
  <si>
    <t>6230171340386216</t>
  </si>
  <si>
    <t>达杰布加</t>
  </si>
  <si>
    <t>632522196810130619</t>
  </si>
  <si>
    <t>6230171340386232</t>
  </si>
  <si>
    <t>632522195504120629</t>
  </si>
  <si>
    <t>6230171340386257</t>
  </si>
  <si>
    <t>才可里</t>
  </si>
  <si>
    <t>632522193402160612</t>
  </si>
  <si>
    <t>6230171340386265</t>
  </si>
  <si>
    <t>加环</t>
  </si>
  <si>
    <t>632522194004030614</t>
  </si>
  <si>
    <t>6230171340386281</t>
  </si>
  <si>
    <t>当增</t>
  </si>
  <si>
    <t>632522193707090619</t>
  </si>
  <si>
    <t>6230171340386299</t>
  </si>
  <si>
    <t>拉秀加</t>
  </si>
  <si>
    <t>63252219700116061X</t>
  </si>
  <si>
    <t>6230173112834530</t>
  </si>
  <si>
    <t>周拉</t>
  </si>
  <si>
    <t>632522194911200613</t>
  </si>
  <si>
    <t>6230171340386315</t>
  </si>
  <si>
    <t>吉太加</t>
  </si>
  <si>
    <t>632522195701180612</t>
  </si>
  <si>
    <t>6230171340386323</t>
  </si>
  <si>
    <t>才太本</t>
  </si>
  <si>
    <t>63252219530428061X</t>
  </si>
  <si>
    <t>6230171340386331</t>
  </si>
  <si>
    <t>尕让加</t>
  </si>
  <si>
    <t>632522195712090612</t>
  </si>
  <si>
    <t>6230171340386349</t>
  </si>
  <si>
    <t>632522196811130610</t>
  </si>
  <si>
    <t>6230171340386364</t>
  </si>
  <si>
    <t>切群杰</t>
  </si>
  <si>
    <t>632522198211270619</t>
  </si>
  <si>
    <t>6230171381155736</t>
  </si>
  <si>
    <t>拉什杰加</t>
  </si>
  <si>
    <t>632522196501190618</t>
  </si>
  <si>
    <t>6230171340386380</t>
  </si>
  <si>
    <t>632522196303170616</t>
  </si>
  <si>
    <t>6230171340386406</t>
  </si>
  <si>
    <t>斗藏加</t>
  </si>
  <si>
    <t>632522199105280615</t>
  </si>
  <si>
    <t>6230171340386414</t>
  </si>
  <si>
    <t>周毛加</t>
  </si>
  <si>
    <t>632522196409080627</t>
  </si>
  <si>
    <t>6230171340386422</t>
  </si>
  <si>
    <t>多太</t>
  </si>
  <si>
    <t>632522196402190612</t>
  </si>
  <si>
    <t>6230171340386430</t>
  </si>
  <si>
    <t>尕热</t>
  </si>
  <si>
    <t>632522197404010616</t>
  </si>
  <si>
    <t>6230171340386463</t>
  </si>
  <si>
    <t>娘泽</t>
  </si>
  <si>
    <t>632522196510260614</t>
  </si>
  <si>
    <t>6230171340386471</t>
  </si>
  <si>
    <t>南太加</t>
  </si>
  <si>
    <t>632522197503130613</t>
  </si>
  <si>
    <t>6230171340386489</t>
  </si>
  <si>
    <t>羊壮加</t>
  </si>
  <si>
    <t>63252219661011063X</t>
  </si>
  <si>
    <t>6230171340386497</t>
  </si>
  <si>
    <t>拉松加</t>
  </si>
  <si>
    <t>632522197704010618</t>
  </si>
  <si>
    <t>6230171340386505</t>
  </si>
  <si>
    <t>赞关杰</t>
  </si>
  <si>
    <t>632522196604110617</t>
  </si>
  <si>
    <t>6230171340386513</t>
  </si>
  <si>
    <t>措科</t>
  </si>
  <si>
    <t>632522197111040627</t>
  </si>
  <si>
    <t>6230171340386521</t>
  </si>
  <si>
    <t>拉藏加</t>
  </si>
  <si>
    <t>632522197105040612</t>
  </si>
  <si>
    <t>6230171340386539</t>
  </si>
  <si>
    <t>卡毛加</t>
  </si>
  <si>
    <t>632522197009120620</t>
  </si>
  <si>
    <t>6230171340386554</t>
  </si>
  <si>
    <t>632522197407260610</t>
  </si>
  <si>
    <t>6230171340386562</t>
  </si>
  <si>
    <t>恰热</t>
  </si>
  <si>
    <t>632522197206010623</t>
  </si>
  <si>
    <t>6230171381155637</t>
  </si>
  <si>
    <t>万斗玛</t>
  </si>
  <si>
    <t>632522197302060612</t>
  </si>
  <si>
    <t>6230171340386596</t>
  </si>
  <si>
    <t>陈国</t>
  </si>
  <si>
    <t>632522197612020616</t>
  </si>
  <si>
    <t>6230171340386612</t>
  </si>
  <si>
    <t>才项</t>
  </si>
  <si>
    <t>632522198210010612</t>
  </si>
  <si>
    <t>6230171340386646</t>
  </si>
  <si>
    <t>南么也合</t>
  </si>
  <si>
    <t>632522196203050625</t>
  </si>
  <si>
    <t>6230171340386687</t>
  </si>
  <si>
    <t>周泽加</t>
  </si>
  <si>
    <t>632522197704060631</t>
  </si>
  <si>
    <t>6230171340386695</t>
  </si>
  <si>
    <t>三旦多杰</t>
  </si>
  <si>
    <t>632522197612060634</t>
  </si>
  <si>
    <t>6230171340386703</t>
  </si>
  <si>
    <t>普哇杰</t>
  </si>
  <si>
    <t>632522197811050615</t>
  </si>
  <si>
    <t>6230171340386711</t>
  </si>
  <si>
    <t>东加</t>
  </si>
  <si>
    <t>632522197806100614</t>
  </si>
  <si>
    <t>6230171340386729</t>
  </si>
  <si>
    <t>632522198510050616</t>
  </si>
  <si>
    <t>6230171340386745</t>
  </si>
  <si>
    <t>更登加</t>
  </si>
  <si>
    <t>63252219861005063X</t>
  </si>
  <si>
    <t>6230171180167684</t>
  </si>
  <si>
    <t>旦科</t>
  </si>
  <si>
    <t>632522198309210614</t>
  </si>
  <si>
    <t>6230171340386760</t>
  </si>
  <si>
    <t>切公家</t>
  </si>
  <si>
    <t>632522199507060615</t>
  </si>
  <si>
    <t>6230171381155686</t>
  </si>
  <si>
    <t>卓玛</t>
  </si>
  <si>
    <t>632522194712200629</t>
  </si>
  <si>
    <t>6230171340386794</t>
  </si>
  <si>
    <t>拉玛才让</t>
  </si>
  <si>
    <t>632522197506050619</t>
  </si>
  <si>
    <t>6230171340386828</t>
  </si>
  <si>
    <t>索南尖措</t>
  </si>
  <si>
    <t>632522196302010610</t>
  </si>
  <si>
    <t>6230171340386877</t>
  </si>
  <si>
    <t>嘉阳青智</t>
  </si>
  <si>
    <t>632522196809120632</t>
  </si>
  <si>
    <t>6230171340386885</t>
  </si>
  <si>
    <t>叶旦多杰</t>
  </si>
  <si>
    <t>632522197712110619</t>
  </si>
  <si>
    <t>6230171340386919</t>
  </si>
  <si>
    <t>卓么加</t>
  </si>
  <si>
    <t>632522196001130029</t>
  </si>
  <si>
    <t>6230171363988124</t>
  </si>
  <si>
    <t>旦正措</t>
  </si>
  <si>
    <t>632522197803090625</t>
  </si>
  <si>
    <t>6230171340386935</t>
  </si>
  <si>
    <t>多杰</t>
  </si>
  <si>
    <t>632522194306190613</t>
  </si>
  <si>
    <t>6230171340386968</t>
  </si>
  <si>
    <t>多肉加</t>
  </si>
  <si>
    <t>63252219830108051X</t>
  </si>
  <si>
    <t>6230171340386984</t>
  </si>
  <si>
    <t>63252219860603061X</t>
  </si>
  <si>
    <t>6230171381154580</t>
  </si>
  <si>
    <t>扎西措</t>
  </si>
  <si>
    <t>632522196507070027</t>
  </si>
  <si>
    <t>62301713807631537</t>
  </si>
  <si>
    <t>项青杰</t>
  </si>
  <si>
    <t>632522198410110618</t>
  </si>
  <si>
    <t>6230171340387065</t>
  </si>
  <si>
    <t>周措吉</t>
  </si>
  <si>
    <t>632522197603180626</t>
  </si>
  <si>
    <t>6230171340387073</t>
  </si>
  <si>
    <t>昂欠多杰加</t>
  </si>
  <si>
    <t>632522198606100630</t>
  </si>
  <si>
    <t>6230171340387107</t>
  </si>
  <si>
    <t>尕项吉</t>
  </si>
  <si>
    <t>632522197306140628</t>
  </si>
  <si>
    <t>6230171340387123</t>
  </si>
  <si>
    <t>叶旦加</t>
  </si>
  <si>
    <t>632522199303100638</t>
  </si>
  <si>
    <t>6230171340387156</t>
  </si>
  <si>
    <t>632522198710020614</t>
  </si>
  <si>
    <t>6230171340387172</t>
  </si>
  <si>
    <t>项太加</t>
  </si>
  <si>
    <t>632522197910210610</t>
  </si>
  <si>
    <t>6230171340387206</t>
  </si>
  <si>
    <t>力本才让</t>
  </si>
  <si>
    <t>632522198309070615</t>
  </si>
  <si>
    <t>6230171340387214</t>
  </si>
  <si>
    <t>关布才让</t>
  </si>
  <si>
    <t>632522200006010615</t>
  </si>
  <si>
    <t>6230171340387248</t>
  </si>
  <si>
    <t>索南项秀</t>
  </si>
  <si>
    <t>632522198309200619</t>
  </si>
  <si>
    <t>6230171340387263</t>
  </si>
  <si>
    <t>角巴太</t>
  </si>
  <si>
    <t>632522197901040613</t>
  </si>
  <si>
    <t>6230171342119201</t>
  </si>
  <si>
    <t>香杰加</t>
  </si>
  <si>
    <t>632522199203100614</t>
  </si>
  <si>
    <t>6230171340387297</t>
  </si>
  <si>
    <t>达瓦也合</t>
  </si>
  <si>
    <t>632522197908020615</t>
  </si>
  <si>
    <t>6230171340505039</t>
  </si>
  <si>
    <t>项洛加</t>
  </si>
  <si>
    <t>632522198104160617</t>
  </si>
  <si>
    <t>6230171340387321</t>
  </si>
  <si>
    <t>多杰东周</t>
  </si>
  <si>
    <t>632522197910120156</t>
  </si>
  <si>
    <t>6230171340387362</t>
  </si>
  <si>
    <t>斗改</t>
  </si>
  <si>
    <t>632522194904040615</t>
  </si>
  <si>
    <t>6230171340387370</t>
  </si>
  <si>
    <t>才让加</t>
  </si>
  <si>
    <t>632522196303040512</t>
  </si>
  <si>
    <t>6230171340387388</t>
  </si>
  <si>
    <t>沙多</t>
  </si>
  <si>
    <t>63252219530524061X</t>
  </si>
  <si>
    <t>6230171340387404</t>
  </si>
  <si>
    <t>632522198112100614</t>
  </si>
  <si>
    <t>6230171340387412</t>
  </si>
  <si>
    <t>才让多杰</t>
  </si>
  <si>
    <t>63252219970813051X</t>
  </si>
  <si>
    <t>6230171381153087</t>
  </si>
  <si>
    <t>切项加</t>
  </si>
  <si>
    <t>632522197908080618</t>
  </si>
  <si>
    <t>6230171340387438</t>
  </si>
  <si>
    <t>才让东周</t>
  </si>
  <si>
    <t>632522197908110610</t>
  </si>
  <si>
    <t>6230171340387479</t>
  </si>
  <si>
    <t>周科加</t>
  </si>
  <si>
    <t>632522196701110619</t>
  </si>
  <si>
    <t>6230171340387529</t>
  </si>
  <si>
    <t>加羊尖措</t>
  </si>
  <si>
    <t>632522197801040616</t>
  </si>
  <si>
    <t>6230171340387537</t>
  </si>
  <si>
    <t>索南羊毛</t>
  </si>
  <si>
    <t>632522196305210028</t>
  </si>
  <si>
    <t>6230171340387552</t>
  </si>
  <si>
    <t>增太加</t>
  </si>
  <si>
    <t>632522198002280618</t>
  </si>
  <si>
    <t>6230171340387560</t>
  </si>
  <si>
    <t>多旦加</t>
  </si>
  <si>
    <t>632522197312120615</t>
  </si>
  <si>
    <t>6230171340387586</t>
  </si>
  <si>
    <t>索多</t>
  </si>
  <si>
    <t>632522196801170635</t>
  </si>
  <si>
    <t>6230171340387602</t>
  </si>
  <si>
    <t>森太加</t>
  </si>
  <si>
    <t>63252219771002061X</t>
  </si>
  <si>
    <t>6230171340387610</t>
  </si>
  <si>
    <t>才官杰</t>
  </si>
  <si>
    <t>632522197709090610</t>
  </si>
  <si>
    <t>6230171340387628</t>
  </si>
  <si>
    <t>叶西加</t>
  </si>
  <si>
    <t>632522196611150617</t>
  </si>
  <si>
    <t>6230171340387636</t>
  </si>
  <si>
    <t>羊秀加</t>
  </si>
  <si>
    <t>632522196903200639</t>
  </si>
  <si>
    <t>6230171340387644</t>
  </si>
  <si>
    <t>拉周加</t>
  </si>
  <si>
    <t>632522197210030619</t>
  </si>
  <si>
    <t>6230171340387677</t>
  </si>
  <si>
    <t>俄日加</t>
  </si>
  <si>
    <t>632522196811200615</t>
  </si>
  <si>
    <t>6230171340387693</t>
  </si>
  <si>
    <t>632522197603170612</t>
  </si>
  <si>
    <t>6230171340387727</t>
  </si>
  <si>
    <t>项秀多杰</t>
  </si>
  <si>
    <t>632522197911100616</t>
  </si>
  <si>
    <t>6230171340387735</t>
  </si>
  <si>
    <t>索项</t>
  </si>
  <si>
    <t>632522197303060614</t>
  </si>
  <si>
    <t>6230171340387750</t>
  </si>
  <si>
    <t>切旦加</t>
  </si>
  <si>
    <t>632522197306290618</t>
  </si>
  <si>
    <t>6230171340387784</t>
  </si>
  <si>
    <t>632522197104300611</t>
  </si>
  <si>
    <t>6230171340387818</t>
  </si>
  <si>
    <t>632522197203220617</t>
  </si>
  <si>
    <t>6230171340387826</t>
  </si>
  <si>
    <t>632522194704090626</t>
  </si>
  <si>
    <t>6230171340505971</t>
  </si>
  <si>
    <t>632522197102150613</t>
  </si>
  <si>
    <t>6230171340387842</t>
  </si>
  <si>
    <t>阿卜加</t>
  </si>
  <si>
    <t>632522196908120611</t>
  </si>
  <si>
    <t>6230171340387859</t>
  </si>
  <si>
    <t>张新胜</t>
  </si>
  <si>
    <t>63252219700212061X</t>
  </si>
  <si>
    <t>6230171340387867</t>
  </si>
  <si>
    <t>632522197305010610</t>
  </si>
  <si>
    <t>6230171340509098</t>
  </si>
  <si>
    <t>撒热加</t>
  </si>
  <si>
    <t>632522196801250635</t>
  </si>
  <si>
    <t>6230171342119235</t>
  </si>
  <si>
    <t>当周加</t>
  </si>
  <si>
    <t>632522197011120611</t>
  </si>
  <si>
    <t>6230171340387925</t>
  </si>
  <si>
    <t>成立</t>
  </si>
  <si>
    <t>632522195401100617</t>
  </si>
  <si>
    <t>6230171340387933</t>
  </si>
  <si>
    <t>斗格</t>
  </si>
  <si>
    <t>632522195005050611</t>
  </si>
  <si>
    <t>6230171340387958</t>
  </si>
  <si>
    <t>焕官</t>
  </si>
  <si>
    <t>632522197308080614</t>
  </si>
  <si>
    <t>6230171340388196</t>
  </si>
  <si>
    <t>杰吾加</t>
  </si>
  <si>
    <t>632522196104130611</t>
  </si>
  <si>
    <t>6230171340388204</t>
  </si>
  <si>
    <t>卡先</t>
  </si>
  <si>
    <t>632522197512060610</t>
  </si>
  <si>
    <t>6230171340388238</t>
  </si>
  <si>
    <t>三排</t>
  </si>
  <si>
    <t>632522197310150618</t>
  </si>
  <si>
    <t>6230171340388253</t>
  </si>
  <si>
    <t>邓代加</t>
  </si>
  <si>
    <t>632522198003210611</t>
  </si>
  <si>
    <t>6230171340388287</t>
  </si>
  <si>
    <t>632522196004180611</t>
  </si>
  <si>
    <t>6230171340388295</t>
  </si>
  <si>
    <t>632522197503050613</t>
  </si>
  <si>
    <t>6230171340388303</t>
  </si>
  <si>
    <t>贡保</t>
  </si>
  <si>
    <t>632522197909100617</t>
  </si>
  <si>
    <t>6230171340509106</t>
  </si>
  <si>
    <t>拉玛加</t>
  </si>
  <si>
    <t>63252219810227061X</t>
  </si>
  <si>
    <t>6230171340388352</t>
  </si>
  <si>
    <t>加羊旦增</t>
  </si>
  <si>
    <t>632522197912260611</t>
  </si>
  <si>
    <t>6230171340388378</t>
  </si>
  <si>
    <t>合热加</t>
  </si>
  <si>
    <t>632522197401090622</t>
  </si>
  <si>
    <t>6230171340388386</t>
  </si>
  <si>
    <t>632522198705250618</t>
  </si>
  <si>
    <t>6230171340388410</t>
  </si>
  <si>
    <t>力太加</t>
  </si>
  <si>
    <t>632522198207130613</t>
  </si>
  <si>
    <t>6230171340388428</t>
  </si>
  <si>
    <t>木多</t>
  </si>
  <si>
    <t>632522198306050619</t>
  </si>
  <si>
    <t>6230171340388477</t>
  </si>
  <si>
    <t>卓格尔</t>
  </si>
  <si>
    <t>632522197206050027</t>
  </si>
  <si>
    <t>6230171340388501</t>
  </si>
  <si>
    <t>登等加</t>
  </si>
  <si>
    <t>632522199401170613</t>
  </si>
  <si>
    <t>6230171340388535</t>
  </si>
  <si>
    <t>632522197204100633</t>
  </si>
  <si>
    <t>6230171340388618</t>
  </si>
  <si>
    <t>项知加</t>
  </si>
  <si>
    <t>632522198009010610</t>
  </si>
  <si>
    <t>6230171340388626</t>
  </si>
  <si>
    <t>夏知布</t>
  </si>
  <si>
    <t>632522196906130613</t>
  </si>
  <si>
    <t>6230171340388659</t>
  </si>
  <si>
    <t>多叶加</t>
  </si>
  <si>
    <t>632522196310060618</t>
  </si>
  <si>
    <t>6230171340509122</t>
  </si>
  <si>
    <t>拉多</t>
  </si>
  <si>
    <t>632522194101050617</t>
  </si>
  <si>
    <t>6230171340506383</t>
  </si>
  <si>
    <t>卓以杰加</t>
  </si>
  <si>
    <t>632522196201110612</t>
  </si>
  <si>
    <t>6230171340509130</t>
  </si>
  <si>
    <t>东周加</t>
  </si>
  <si>
    <t>632522196810180616</t>
  </si>
  <si>
    <t>6230171340509148</t>
  </si>
  <si>
    <t>周措加</t>
  </si>
  <si>
    <t>632522196402180625</t>
  </si>
  <si>
    <t>6230171340509189</t>
  </si>
  <si>
    <t>拉吾加</t>
  </si>
  <si>
    <t>632522197402070615</t>
  </si>
  <si>
    <t>6230171340509197</t>
  </si>
  <si>
    <t>娘太加</t>
  </si>
  <si>
    <t>632522197402110613</t>
  </si>
  <si>
    <t>6230171340509205</t>
  </si>
  <si>
    <t>周太加</t>
  </si>
  <si>
    <t>632522196802140614</t>
  </si>
  <si>
    <t>6230171340509221</t>
  </si>
  <si>
    <t>斗本加</t>
  </si>
  <si>
    <t>632522196201200618</t>
  </si>
  <si>
    <t>6230171340509080</t>
  </si>
  <si>
    <t>达杰</t>
  </si>
  <si>
    <t>632522194205300617</t>
  </si>
  <si>
    <t>6230171340226008</t>
  </si>
  <si>
    <t>浪失多</t>
  </si>
  <si>
    <t>632522194804060619</t>
  </si>
  <si>
    <t>6230171340226016</t>
  </si>
  <si>
    <t>周毛</t>
  </si>
  <si>
    <t>632522195112130617</t>
  </si>
  <si>
    <t>6230171340226024</t>
  </si>
  <si>
    <t>公巴</t>
  </si>
  <si>
    <t>632522195107020616</t>
  </si>
  <si>
    <t>6230171340226032</t>
  </si>
  <si>
    <t>632522195707110615</t>
  </si>
  <si>
    <t>6230171340386133</t>
  </si>
  <si>
    <t>利加</t>
  </si>
  <si>
    <t>632522195711240615</t>
  </si>
  <si>
    <t>6230171340386141</t>
  </si>
  <si>
    <t>更措</t>
  </si>
  <si>
    <t>632522194004050623</t>
  </si>
  <si>
    <t>6230171340386158</t>
  </si>
  <si>
    <t>力什吉</t>
  </si>
  <si>
    <t>632522199911030645</t>
  </si>
  <si>
    <t>6230171381155322</t>
  </si>
  <si>
    <t>632522196103030619</t>
  </si>
  <si>
    <t>6230171340386174</t>
  </si>
  <si>
    <t>项知杰</t>
  </si>
  <si>
    <t>63252219650227061X</t>
  </si>
  <si>
    <t>6230171340386190</t>
  </si>
  <si>
    <t>632522196711140619</t>
  </si>
  <si>
    <t>6230171340386224</t>
  </si>
  <si>
    <t>俄日金</t>
  </si>
  <si>
    <t>632522198306160615</t>
  </si>
  <si>
    <t>6230171340387305</t>
  </si>
  <si>
    <t>杨春才</t>
  </si>
  <si>
    <t>632522197403080612</t>
  </si>
  <si>
    <t>6230171340387545</t>
  </si>
  <si>
    <t>632522198108270610</t>
  </si>
  <si>
    <t>6230171340387743</t>
  </si>
  <si>
    <t>肉增</t>
  </si>
  <si>
    <t>632522196807050618</t>
  </si>
  <si>
    <t>6230171340388220</t>
  </si>
  <si>
    <t>科太本</t>
  </si>
  <si>
    <t>632522198511130618</t>
  </si>
  <si>
    <t>6230171340388436</t>
  </si>
  <si>
    <t>拉角</t>
  </si>
  <si>
    <t>632522194703300628</t>
  </si>
  <si>
    <t>6230171340509163</t>
  </si>
  <si>
    <t>632522196512090612</t>
  </si>
  <si>
    <t>6230171340386182</t>
  </si>
  <si>
    <t>索来</t>
  </si>
  <si>
    <t>632522196602160610</t>
  </si>
  <si>
    <t>6230171340386208</t>
  </si>
  <si>
    <t>632522196502040611</t>
  </si>
  <si>
    <t>6230171180089938</t>
  </si>
  <si>
    <t>632522196705120611</t>
  </si>
  <si>
    <t>6230171340386455</t>
  </si>
  <si>
    <t>尕毛普后</t>
  </si>
  <si>
    <t>632522198012200722</t>
  </si>
  <si>
    <t>6230171381157108</t>
  </si>
  <si>
    <t>兰宽里加</t>
  </si>
  <si>
    <t>632522197907280618</t>
  </si>
  <si>
    <t>6230171340386893</t>
  </si>
  <si>
    <t>拉关加</t>
  </si>
  <si>
    <t>63252219960305061X</t>
  </si>
  <si>
    <t>6230171340387354</t>
  </si>
  <si>
    <t>斗多加</t>
  </si>
  <si>
    <t>632522196008030610</t>
  </si>
  <si>
    <t>6230171340387594</t>
  </si>
  <si>
    <t>周才</t>
  </si>
  <si>
    <t>632522197610050619</t>
  </si>
  <si>
    <t>6230171340388261</t>
  </si>
  <si>
    <t>祁先加</t>
  </si>
  <si>
    <t>632522197905030615</t>
  </si>
  <si>
    <t>6230171340388543</t>
  </si>
  <si>
    <t>加羊旦桑</t>
  </si>
  <si>
    <t>632522197312100614</t>
  </si>
  <si>
    <t>6230171340552601</t>
  </si>
  <si>
    <t>赛却河布</t>
  </si>
  <si>
    <t>632522197805010633</t>
  </si>
  <si>
    <t>6230171340397403</t>
  </si>
  <si>
    <t>切什布杰</t>
  </si>
  <si>
    <t>632522197901060630</t>
  </si>
  <si>
    <t>6230171340552619</t>
  </si>
  <si>
    <t>632522198703250614</t>
  </si>
  <si>
    <t>6230171180115394</t>
  </si>
  <si>
    <t>德由加</t>
  </si>
  <si>
    <t>632522198012150614</t>
  </si>
  <si>
    <t>6230171340397387</t>
  </si>
  <si>
    <t>吉毛太</t>
  </si>
  <si>
    <t>632522198110030624</t>
  </si>
  <si>
    <t>6230171340396496</t>
  </si>
  <si>
    <t>环宽日</t>
  </si>
  <si>
    <t>632522195211030611</t>
  </si>
  <si>
    <t>6230171340397520</t>
  </si>
  <si>
    <t>瓦开加</t>
  </si>
  <si>
    <t>632522197008120610</t>
  </si>
  <si>
    <t>6230171340396579</t>
  </si>
  <si>
    <t>仁青本</t>
  </si>
  <si>
    <t>632522196309180612</t>
  </si>
  <si>
    <t>6230171340396462</t>
  </si>
  <si>
    <t>更太加</t>
  </si>
  <si>
    <t>632522197405080616</t>
  </si>
  <si>
    <t>6230171340505278</t>
  </si>
  <si>
    <t>才旦多杰</t>
  </si>
  <si>
    <t>632522195805170013</t>
  </si>
  <si>
    <t>6230171340396439</t>
  </si>
  <si>
    <t>青官加</t>
  </si>
  <si>
    <t>632522197903030611</t>
  </si>
  <si>
    <t>6230171180059915</t>
  </si>
  <si>
    <t>盖让本</t>
  </si>
  <si>
    <t>632522198303230614</t>
  </si>
  <si>
    <t>6230171344515315</t>
  </si>
  <si>
    <t>旦正加</t>
  </si>
  <si>
    <t>632522198407260615</t>
  </si>
  <si>
    <t>6230171340396546</t>
  </si>
  <si>
    <t>周措</t>
  </si>
  <si>
    <t>632522196910120629</t>
  </si>
  <si>
    <t>6230171340553310</t>
  </si>
  <si>
    <t>则科加</t>
  </si>
  <si>
    <t>632522197607140613</t>
  </si>
  <si>
    <t>6230171180185827</t>
  </si>
  <si>
    <t xml:space="preserve">"      填报人员：                                                      村委会（盖章 ）       负责人签字：
乡镇政府（盖章）    负责人签字：                                             农牧主管领导签字："        
</t>
  </si>
  <si>
    <t xml:space="preserve"> </t>
  </si>
  <si>
    <r>
      <rPr>
        <sz val="26"/>
        <color rgb="FF000000"/>
        <rFont val="方正大标宋简体"/>
        <charset val="134"/>
      </rPr>
      <t xml:space="preserve"> </t>
    </r>
    <r>
      <rPr>
        <sz val="22"/>
        <color rgb="FF000000"/>
        <rFont val="方正大标宋简体"/>
        <charset val="134"/>
      </rPr>
      <t xml:space="preserve">2024年唐谷镇东格村耕地地力保护补贴资金发放花名册 </t>
    </r>
  </si>
  <si>
    <t>才让扎西</t>
  </si>
  <si>
    <t>卓玛本</t>
  </si>
  <si>
    <t>索南才让</t>
  </si>
  <si>
    <t>普杰</t>
  </si>
  <si>
    <t>公保东周</t>
  </si>
  <si>
    <t>仁欠东周</t>
  </si>
  <si>
    <t>关保索南</t>
  </si>
  <si>
    <t>拉环加</t>
  </si>
  <si>
    <t>兰官加</t>
  </si>
  <si>
    <t xml:space="preserve"> 填报人员：                                 村委会（盖章 ）       负责人签字：
乡镇政府（盖章）    负责人签字：                                             农牧主管领导签字："       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</si>
</sst>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00_ "/>
    <numFmt numFmtId="180" formatCode="0.00_);[Red]\(0.00\)"/>
  </numFmts>
  <fonts count="29">
    <font>
      <sz val="11"/>
      <color theme="1"/>
      <name val="宋体"/>
      <charset val="134"/>
      <scheme val="minor"/>
    </font>
    <font>
      <sz val="26"/>
      <color rgb="FF000000"/>
      <name val="方正大标宋简体"/>
      <charset val="134"/>
    </font>
    <font>
      <sz val="26"/>
      <color indexed="8"/>
      <name val="方正大标宋简体"/>
      <charset val="134"/>
    </font>
    <font>
      <sz val="11"/>
      <color theme="1"/>
      <name val="宋体"/>
      <charset val="134"/>
      <scheme val="major"/>
    </font>
    <font>
      <sz val="11"/>
      <color indexed="8"/>
      <name val="SimSun"/>
      <charset val="134"/>
    </font>
    <font>
      <sz val="11"/>
      <color rgb="FF000000"/>
      <name val="宋体"/>
      <charset val="134"/>
    </font>
    <font>
      <sz val="10.5"/>
      <color theme="1"/>
      <name val="Calibri"/>
      <charset val="134"/>
    </font>
    <font>
      <b/>
      <sz val="11"/>
      <color indexed="8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22"/>
      <color rgb="FF000000"/>
      <name val="方正大标宋简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176" fontId="2" fillId="2" borderId="0" xfId="0" applyNumberFormat="1" applyFont="1" applyFill="1" applyAlignment="1">
      <alignment horizontal="center" vertical="center" wrapText="1"/>
    </xf>
    <xf numFmtId="177" fontId="2" fillId="2" borderId="0" xfId="0" applyNumberFormat="1" applyFont="1" applyFill="1" applyAlignment="1">
      <alignment horizontal="center" vertical="center" wrapText="1"/>
    </xf>
    <xf numFmtId="178" fontId="2" fillId="2" borderId="0" xfId="0" applyNumberFormat="1" applyFont="1" applyFill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177" fontId="3" fillId="3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176" fontId="0" fillId="0" borderId="7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178" fontId="4" fillId="0" borderId="6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left" vertical="center" wrapText="1"/>
    </xf>
    <xf numFmtId="179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9" fontId="2" fillId="2" borderId="0" xfId="0" applyNumberFormat="1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17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9" fontId="4" fillId="0" borderId="3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9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quotePrefix="1">
      <alignment horizontal="center" vertical="center" wrapText="1"/>
    </xf>
    <xf numFmtId="0" fontId="4" fillId="0" borderId="4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7"/>
  <sheetViews>
    <sheetView zoomScale="130" zoomScaleNormal="130" workbookViewId="0">
      <selection activeCell="L194" sqref="L194"/>
    </sheetView>
  </sheetViews>
  <sheetFormatPr defaultColWidth="9" defaultRowHeight="13.5"/>
  <cols>
    <col min="1" max="1" width="6.25" customWidth="1"/>
    <col min="2" max="2" width="13.75" customWidth="1"/>
    <col min="3" max="3" width="22.5" customWidth="1"/>
    <col min="4" max="4" width="21.25" customWidth="1"/>
    <col min="5" max="5" width="18.5" customWidth="1"/>
    <col min="6" max="6" width="11.5" style="31"/>
    <col min="7" max="7" width="11.5" style="32"/>
    <col min="8" max="8" width="11.5" style="33" customWidth="1"/>
    <col min="12" max="12" width="12.625" customWidth="1"/>
  </cols>
  <sheetData>
    <row r="1" ht="33.75" spans="1:9">
      <c r="A1" s="6" t="s">
        <v>0</v>
      </c>
      <c r="B1" s="6"/>
      <c r="C1" s="6"/>
      <c r="D1" s="6"/>
      <c r="E1" s="6"/>
      <c r="F1" s="34"/>
      <c r="G1" s="34"/>
      <c r="H1" s="8"/>
      <c r="I1" s="6"/>
    </row>
    <row r="2" ht="31" customHeight="1" spans="1:12">
      <c r="A2" s="10" t="s">
        <v>1</v>
      </c>
      <c r="B2" s="11" t="s">
        <v>2</v>
      </c>
      <c r="C2" s="35" t="s">
        <v>3</v>
      </c>
      <c r="D2" s="35" t="s">
        <v>4</v>
      </c>
      <c r="E2" s="11" t="s">
        <v>5</v>
      </c>
      <c r="F2" s="36" t="s">
        <v>6</v>
      </c>
      <c r="G2" s="37" t="s">
        <v>7</v>
      </c>
      <c r="H2" s="13" t="s">
        <v>8</v>
      </c>
      <c r="I2" s="19" t="s">
        <v>9</v>
      </c>
      <c r="L2" s="39"/>
    </row>
    <row r="3" s="1" customFormat="1" ht="20" customHeight="1" spans="1:9">
      <c r="A3" s="14">
        <v>1</v>
      </c>
      <c r="B3" s="14" t="s">
        <v>10</v>
      </c>
      <c r="C3" s="14" t="s">
        <v>11</v>
      </c>
      <c r="D3" s="14" t="s">
        <v>12</v>
      </c>
      <c r="E3" s="14" t="s">
        <v>13</v>
      </c>
      <c r="F3" s="38">
        <v>9.2589</v>
      </c>
      <c r="G3" s="16">
        <v>9.31</v>
      </c>
      <c r="H3" s="16">
        <v>86.17</v>
      </c>
      <c r="I3" s="40"/>
    </row>
    <row r="4" s="1" customFormat="1" ht="20" customHeight="1" spans="1:9">
      <c r="A4" s="14">
        <v>2</v>
      </c>
      <c r="B4" s="14" t="s">
        <v>14</v>
      </c>
      <c r="C4" s="48" t="s">
        <v>15</v>
      </c>
      <c r="D4" s="48" t="s">
        <v>16</v>
      </c>
      <c r="E4" s="14" t="s">
        <v>13</v>
      </c>
      <c r="F4" s="38">
        <v>9.2589</v>
      </c>
      <c r="G4" s="16">
        <v>8.38</v>
      </c>
      <c r="H4" s="16">
        <v>77.57</v>
      </c>
      <c r="I4" s="40"/>
    </row>
    <row r="5" s="1" customFormat="1" ht="20" customHeight="1" spans="1:9">
      <c r="A5" s="14">
        <v>3</v>
      </c>
      <c r="B5" s="14" t="s">
        <v>17</v>
      </c>
      <c r="C5" s="14" t="s">
        <v>18</v>
      </c>
      <c r="D5" s="14" t="s">
        <v>19</v>
      </c>
      <c r="E5" s="14" t="s">
        <v>13</v>
      </c>
      <c r="F5" s="38">
        <v>9.2589</v>
      </c>
      <c r="G5" s="16">
        <v>8.24</v>
      </c>
      <c r="H5" s="16">
        <v>76.26</v>
      </c>
      <c r="I5" s="40"/>
    </row>
    <row r="6" s="1" customFormat="1" ht="20" customHeight="1" spans="1:9">
      <c r="A6" s="14">
        <v>4</v>
      </c>
      <c r="B6" s="14" t="s">
        <v>20</v>
      </c>
      <c r="C6" s="14" t="s">
        <v>21</v>
      </c>
      <c r="D6" s="14" t="s">
        <v>22</v>
      </c>
      <c r="E6" s="14" t="s">
        <v>13</v>
      </c>
      <c r="F6" s="38">
        <v>9.2589</v>
      </c>
      <c r="G6" s="16">
        <v>8.24</v>
      </c>
      <c r="H6" s="16">
        <v>76.26</v>
      </c>
      <c r="I6" s="40"/>
    </row>
    <row r="7" s="1" customFormat="1" ht="20" customHeight="1" spans="1:9">
      <c r="A7" s="14">
        <v>5</v>
      </c>
      <c r="B7" s="14" t="s">
        <v>23</v>
      </c>
      <c r="C7" s="14" t="s">
        <v>24</v>
      </c>
      <c r="D7" s="14" t="s">
        <v>25</v>
      </c>
      <c r="E7" s="14" t="s">
        <v>13</v>
      </c>
      <c r="F7" s="38">
        <v>9.2589</v>
      </c>
      <c r="G7" s="16">
        <v>9.04</v>
      </c>
      <c r="H7" s="16">
        <v>83.74</v>
      </c>
      <c r="I7" s="40"/>
    </row>
    <row r="8" s="1" customFormat="1" ht="20" customHeight="1" spans="1:9">
      <c r="A8" s="14">
        <v>6</v>
      </c>
      <c r="B8" s="14" t="s">
        <v>26</v>
      </c>
      <c r="C8" s="14" t="s">
        <v>27</v>
      </c>
      <c r="D8" s="14" t="s">
        <v>28</v>
      </c>
      <c r="E8" s="14" t="s">
        <v>13</v>
      </c>
      <c r="F8" s="38">
        <v>9.2589</v>
      </c>
      <c r="G8" s="16">
        <v>12.23</v>
      </c>
      <c r="H8" s="16">
        <v>113.21</v>
      </c>
      <c r="I8" s="40"/>
    </row>
    <row r="9" s="1" customFormat="1" ht="20" customHeight="1" spans="1:9">
      <c r="A9" s="14">
        <v>7</v>
      </c>
      <c r="B9" s="14" t="s">
        <v>29</v>
      </c>
      <c r="C9" s="14" t="s">
        <v>30</v>
      </c>
      <c r="D9" s="14" t="s">
        <v>31</v>
      </c>
      <c r="E9" s="14" t="s">
        <v>13</v>
      </c>
      <c r="F9" s="38">
        <v>9.2589</v>
      </c>
      <c r="G9" s="16">
        <v>20.35</v>
      </c>
      <c r="H9" s="16">
        <v>188.43</v>
      </c>
      <c r="I9" s="40"/>
    </row>
    <row r="10" s="1" customFormat="1" ht="20" customHeight="1" spans="1:9">
      <c r="A10" s="14">
        <v>8</v>
      </c>
      <c r="B10" s="14" t="s">
        <v>32</v>
      </c>
      <c r="C10" s="14" t="s">
        <v>33</v>
      </c>
      <c r="D10" s="14" t="s">
        <v>34</v>
      </c>
      <c r="E10" s="14" t="s">
        <v>13</v>
      </c>
      <c r="F10" s="38">
        <v>9.2589</v>
      </c>
      <c r="G10" s="16">
        <v>7.58</v>
      </c>
      <c r="H10" s="16">
        <v>70.17</v>
      </c>
      <c r="I10" s="40"/>
    </row>
    <row r="11" s="1" customFormat="1" ht="20" customHeight="1" spans="1:9">
      <c r="A11" s="14">
        <v>9</v>
      </c>
      <c r="B11" s="14" t="s">
        <v>35</v>
      </c>
      <c r="C11" s="14" t="s">
        <v>36</v>
      </c>
      <c r="D11" s="14" t="s">
        <v>37</v>
      </c>
      <c r="E11" s="14" t="s">
        <v>13</v>
      </c>
      <c r="F11" s="38">
        <v>9.2589</v>
      </c>
      <c r="G11" s="16">
        <v>9.45</v>
      </c>
      <c r="H11" s="16">
        <v>87.48</v>
      </c>
      <c r="I11" s="40"/>
    </row>
    <row r="12" s="1" customFormat="1" ht="20" customHeight="1" spans="1:9">
      <c r="A12" s="14">
        <v>10</v>
      </c>
      <c r="B12" s="14" t="s">
        <v>38</v>
      </c>
      <c r="C12" s="14" t="s">
        <v>39</v>
      </c>
      <c r="D12" s="14" t="s">
        <v>40</v>
      </c>
      <c r="E12" s="14" t="s">
        <v>13</v>
      </c>
      <c r="F12" s="38">
        <v>9.2589</v>
      </c>
      <c r="G12" s="16">
        <v>9.31</v>
      </c>
      <c r="H12" s="16">
        <v>86.17</v>
      </c>
      <c r="I12" s="40"/>
    </row>
    <row r="13" s="1" customFormat="1" ht="20" customHeight="1" spans="1:9">
      <c r="A13" s="14">
        <v>11</v>
      </c>
      <c r="B13" s="14" t="s">
        <v>41</v>
      </c>
      <c r="C13" s="14" t="s">
        <v>42</v>
      </c>
      <c r="D13" s="14" t="s">
        <v>43</v>
      </c>
      <c r="E13" s="14" t="s">
        <v>13</v>
      </c>
      <c r="F13" s="38">
        <v>9.2589</v>
      </c>
      <c r="G13" s="16">
        <v>16.55</v>
      </c>
      <c r="H13" s="16">
        <v>153.26</v>
      </c>
      <c r="I13" s="40"/>
    </row>
    <row r="14" s="1" customFormat="1" ht="20" customHeight="1" spans="1:9">
      <c r="A14" s="14">
        <v>12</v>
      </c>
      <c r="B14" s="14" t="s">
        <v>44</v>
      </c>
      <c r="C14" s="14" t="s">
        <v>45</v>
      </c>
      <c r="D14" s="14" t="s">
        <v>46</v>
      </c>
      <c r="E14" s="14" t="s">
        <v>13</v>
      </c>
      <c r="F14" s="38">
        <v>9.2589</v>
      </c>
      <c r="G14" s="16">
        <v>11.83</v>
      </c>
      <c r="H14" s="16">
        <v>109.56</v>
      </c>
      <c r="I14" s="40"/>
    </row>
    <row r="15" s="1" customFormat="1" ht="20" customHeight="1" spans="1:9">
      <c r="A15" s="14">
        <v>13</v>
      </c>
      <c r="B15" s="14" t="s">
        <v>47</v>
      </c>
      <c r="C15" s="14" t="s">
        <v>48</v>
      </c>
      <c r="D15" s="14" t="s">
        <v>49</v>
      </c>
      <c r="E15" s="14" t="s">
        <v>13</v>
      </c>
      <c r="F15" s="38">
        <v>9.2589</v>
      </c>
      <c r="G15" s="16">
        <v>8.24</v>
      </c>
      <c r="H15" s="16">
        <v>76.26</v>
      </c>
      <c r="I15" s="40"/>
    </row>
    <row r="16" s="1" customFormat="1" ht="20" customHeight="1" spans="1:9">
      <c r="A16" s="14">
        <v>14</v>
      </c>
      <c r="B16" s="14" t="s">
        <v>50</v>
      </c>
      <c r="C16" s="14" t="s">
        <v>51</v>
      </c>
      <c r="D16" s="14" t="s">
        <v>52</v>
      </c>
      <c r="E16" s="14" t="s">
        <v>13</v>
      </c>
      <c r="F16" s="38">
        <v>9.2589</v>
      </c>
      <c r="G16" s="16">
        <v>8.47</v>
      </c>
      <c r="H16" s="16">
        <v>78.41</v>
      </c>
      <c r="I16" s="40"/>
    </row>
    <row r="17" s="1" customFormat="1" ht="20" customHeight="1" spans="1:9">
      <c r="A17" s="14">
        <v>15</v>
      </c>
      <c r="B17" s="14" t="s">
        <v>53</v>
      </c>
      <c r="C17" s="14" t="s">
        <v>54</v>
      </c>
      <c r="D17" s="14" t="s">
        <v>55</v>
      </c>
      <c r="E17" s="14" t="s">
        <v>13</v>
      </c>
      <c r="F17" s="38">
        <v>9.2589</v>
      </c>
      <c r="G17" s="16">
        <v>9.45</v>
      </c>
      <c r="H17" s="16">
        <v>87.48</v>
      </c>
      <c r="I17" s="40"/>
    </row>
    <row r="18" s="1" customFormat="1" ht="20" customHeight="1" spans="1:9">
      <c r="A18" s="14">
        <v>16</v>
      </c>
      <c r="B18" s="14" t="s">
        <v>56</v>
      </c>
      <c r="C18" s="14" t="s">
        <v>57</v>
      </c>
      <c r="D18" s="14" t="s">
        <v>58</v>
      </c>
      <c r="E18" s="14" t="s">
        <v>13</v>
      </c>
      <c r="F18" s="38">
        <v>9.2589</v>
      </c>
      <c r="G18" s="16">
        <v>8.24</v>
      </c>
      <c r="H18" s="16">
        <v>76.26</v>
      </c>
      <c r="I18" s="40"/>
    </row>
    <row r="19" s="1" customFormat="1" ht="20" customHeight="1" spans="1:9">
      <c r="A19" s="14">
        <v>17</v>
      </c>
      <c r="B19" s="14" t="s">
        <v>59</v>
      </c>
      <c r="C19" s="14" t="s">
        <v>60</v>
      </c>
      <c r="D19" s="14" t="s">
        <v>61</v>
      </c>
      <c r="E19" s="14" t="s">
        <v>13</v>
      </c>
      <c r="F19" s="38">
        <v>9.2589</v>
      </c>
      <c r="G19" s="16">
        <v>8.24</v>
      </c>
      <c r="H19" s="16">
        <v>76.26</v>
      </c>
      <c r="I19" s="40"/>
    </row>
    <row r="20" s="1" customFormat="1" ht="20" customHeight="1" spans="1:9">
      <c r="A20" s="14">
        <v>18</v>
      </c>
      <c r="B20" s="14" t="s">
        <v>62</v>
      </c>
      <c r="C20" s="14" t="s">
        <v>63</v>
      </c>
      <c r="D20" s="14" t="s">
        <v>64</v>
      </c>
      <c r="E20" s="14" t="s">
        <v>13</v>
      </c>
      <c r="F20" s="38">
        <v>9.2589</v>
      </c>
      <c r="G20" s="16">
        <v>8.24</v>
      </c>
      <c r="H20" s="16">
        <v>76.26</v>
      </c>
      <c r="I20" s="40"/>
    </row>
    <row r="21" s="1" customFormat="1" ht="20" customHeight="1" spans="1:9">
      <c r="A21" s="14">
        <v>19</v>
      </c>
      <c r="B21" s="14" t="s">
        <v>65</v>
      </c>
      <c r="C21" s="14" t="s">
        <v>66</v>
      </c>
      <c r="D21" s="14" t="s">
        <v>67</v>
      </c>
      <c r="E21" s="14" t="s">
        <v>13</v>
      </c>
      <c r="F21" s="38">
        <v>9.2589</v>
      </c>
      <c r="G21" s="16">
        <v>7.6</v>
      </c>
      <c r="H21" s="16">
        <v>70.36</v>
      </c>
      <c r="I21" s="40"/>
    </row>
    <row r="22" s="1" customFormat="1" ht="20" customHeight="1" spans="1:9">
      <c r="A22" s="14">
        <v>20</v>
      </c>
      <c r="B22" s="14" t="s">
        <v>68</v>
      </c>
      <c r="C22" s="14" t="s">
        <v>69</v>
      </c>
      <c r="D22" s="14" t="s">
        <v>70</v>
      </c>
      <c r="E22" s="14" t="s">
        <v>13</v>
      </c>
      <c r="F22" s="38">
        <v>9.2589</v>
      </c>
      <c r="G22" s="16">
        <v>9.45</v>
      </c>
      <c r="H22" s="16">
        <v>87.48</v>
      </c>
      <c r="I22" s="40"/>
    </row>
    <row r="23" s="1" customFormat="1" ht="20" customHeight="1" spans="1:9">
      <c r="A23" s="14">
        <v>21</v>
      </c>
      <c r="B23" s="14" t="s">
        <v>71</v>
      </c>
      <c r="C23" s="14" t="s">
        <v>72</v>
      </c>
      <c r="D23" s="14" t="s">
        <v>73</v>
      </c>
      <c r="E23" s="14" t="s">
        <v>13</v>
      </c>
      <c r="F23" s="38">
        <v>9.2589</v>
      </c>
      <c r="G23" s="16">
        <v>21.93</v>
      </c>
      <c r="H23" s="16">
        <v>203.04</v>
      </c>
      <c r="I23" s="40"/>
    </row>
    <row r="24" s="1" customFormat="1" ht="20" customHeight="1" spans="1:9">
      <c r="A24" s="14">
        <v>22</v>
      </c>
      <c r="B24" s="14" t="s">
        <v>74</v>
      </c>
      <c r="C24" s="48" t="s">
        <v>75</v>
      </c>
      <c r="D24" s="48" t="s">
        <v>76</v>
      </c>
      <c r="E24" s="14" t="s">
        <v>13</v>
      </c>
      <c r="F24" s="38">
        <v>9.2589</v>
      </c>
      <c r="G24" s="16">
        <v>8.24</v>
      </c>
      <c r="H24" s="16">
        <v>76.26</v>
      </c>
      <c r="I24" s="40"/>
    </row>
    <row r="25" s="1" customFormat="1" ht="20" customHeight="1" spans="1:9">
      <c r="A25" s="14">
        <v>23</v>
      </c>
      <c r="B25" s="14" t="s">
        <v>77</v>
      </c>
      <c r="C25" s="14" t="s">
        <v>78</v>
      </c>
      <c r="D25" s="14" t="s">
        <v>79</v>
      </c>
      <c r="E25" s="14" t="s">
        <v>13</v>
      </c>
      <c r="F25" s="38">
        <v>9.2589</v>
      </c>
      <c r="G25" s="16">
        <v>11.63</v>
      </c>
      <c r="H25" s="16">
        <v>107.69</v>
      </c>
      <c r="I25" s="40"/>
    </row>
    <row r="26" s="1" customFormat="1" ht="20" customHeight="1" spans="1:9">
      <c r="A26" s="14">
        <v>24</v>
      </c>
      <c r="B26" s="14" t="s">
        <v>80</v>
      </c>
      <c r="C26" s="14" t="s">
        <v>81</v>
      </c>
      <c r="D26" s="14" t="s">
        <v>82</v>
      </c>
      <c r="E26" s="14" t="s">
        <v>13</v>
      </c>
      <c r="F26" s="38">
        <v>9.2589</v>
      </c>
      <c r="G26" s="16">
        <v>8.18</v>
      </c>
      <c r="H26" s="16">
        <v>75.69</v>
      </c>
      <c r="I26" s="40"/>
    </row>
    <row r="27" s="1" customFormat="1" ht="20" customHeight="1" spans="1:9">
      <c r="A27" s="14">
        <v>25</v>
      </c>
      <c r="B27" s="14" t="s">
        <v>83</v>
      </c>
      <c r="C27" s="48" t="s">
        <v>84</v>
      </c>
      <c r="D27" s="48" t="s">
        <v>85</v>
      </c>
      <c r="E27" s="14" t="s">
        <v>13</v>
      </c>
      <c r="F27" s="38">
        <v>9.2589</v>
      </c>
      <c r="G27" s="16">
        <v>8.18</v>
      </c>
      <c r="H27" s="16">
        <v>75.69</v>
      </c>
      <c r="I27" s="40"/>
    </row>
    <row r="28" s="1" customFormat="1" ht="20" customHeight="1" spans="1:9">
      <c r="A28" s="14">
        <v>26</v>
      </c>
      <c r="B28" s="14" t="s">
        <v>86</v>
      </c>
      <c r="C28" s="14" t="s">
        <v>87</v>
      </c>
      <c r="D28" s="14" t="s">
        <v>88</v>
      </c>
      <c r="E28" s="14" t="s">
        <v>13</v>
      </c>
      <c r="F28" s="38">
        <v>9.2589</v>
      </c>
      <c r="G28" s="16">
        <v>8.9</v>
      </c>
      <c r="H28" s="16">
        <v>82.43</v>
      </c>
      <c r="I28" s="40"/>
    </row>
    <row r="29" s="1" customFormat="1" ht="20" customHeight="1" spans="1:9">
      <c r="A29" s="14">
        <v>27</v>
      </c>
      <c r="B29" s="14" t="s">
        <v>89</v>
      </c>
      <c r="C29" s="14" t="s">
        <v>90</v>
      </c>
      <c r="D29" s="14" t="s">
        <v>91</v>
      </c>
      <c r="E29" s="14" t="s">
        <v>13</v>
      </c>
      <c r="F29" s="38">
        <v>9.2589</v>
      </c>
      <c r="G29" s="16">
        <v>10.83</v>
      </c>
      <c r="H29" s="16">
        <v>100.31</v>
      </c>
      <c r="I29" s="40"/>
    </row>
    <row r="30" s="1" customFormat="1" ht="20" customHeight="1" spans="1:9">
      <c r="A30" s="14">
        <v>28</v>
      </c>
      <c r="B30" s="14" t="s">
        <v>92</v>
      </c>
      <c r="C30" s="14" t="s">
        <v>93</v>
      </c>
      <c r="D30" s="14" t="s">
        <v>94</v>
      </c>
      <c r="E30" s="14" t="s">
        <v>13</v>
      </c>
      <c r="F30" s="38">
        <v>9.2589</v>
      </c>
      <c r="G30" s="16">
        <v>9.9</v>
      </c>
      <c r="H30" s="16">
        <v>91.7</v>
      </c>
      <c r="I30" s="40"/>
    </row>
    <row r="31" s="1" customFormat="1" ht="20" customHeight="1" spans="1:9">
      <c r="A31" s="14">
        <v>29</v>
      </c>
      <c r="B31" s="14" t="s">
        <v>95</v>
      </c>
      <c r="C31" s="14" t="s">
        <v>96</v>
      </c>
      <c r="D31" s="14" t="s">
        <v>97</v>
      </c>
      <c r="E31" s="14" t="s">
        <v>13</v>
      </c>
      <c r="F31" s="38">
        <v>9.2589</v>
      </c>
      <c r="G31" s="16">
        <v>7.72</v>
      </c>
      <c r="H31" s="16">
        <v>71.49</v>
      </c>
      <c r="I31" s="40"/>
    </row>
    <row r="32" s="1" customFormat="1" ht="20" customHeight="1" spans="1:9">
      <c r="A32" s="14">
        <v>30</v>
      </c>
      <c r="B32" s="14" t="s">
        <v>98</v>
      </c>
      <c r="C32" s="14" t="s">
        <v>99</v>
      </c>
      <c r="D32" s="14" t="s">
        <v>100</v>
      </c>
      <c r="E32" s="14" t="s">
        <v>13</v>
      </c>
      <c r="F32" s="38">
        <v>9.2589</v>
      </c>
      <c r="G32" s="16">
        <v>7.41</v>
      </c>
      <c r="H32" s="16">
        <v>68.59</v>
      </c>
      <c r="I32" s="40"/>
    </row>
    <row r="33" s="1" customFormat="1" ht="20" customHeight="1" spans="1:9">
      <c r="A33" s="14">
        <v>31</v>
      </c>
      <c r="B33" s="14" t="s">
        <v>101</v>
      </c>
      <c r="C33" s="14" t="s">
        <v>102</v>
      </c>
      <c r="D33" s="14" t="s">
        <v>103</v>
      </c>
      <c r="E33" s="14" t="s">
        <v>13</v>
      </c>
      <c r="F33" s="38">
        <v>9.2589</v>
      </c>
      <c r="G33" s="16">
        <v>14.03</v>
      </c>
      <c r="H33" s="16">
        <v>129.86</v>
      </c>
      <c r="I33" s="40"/>
    </row>
    <row r="34" s="1" customFormat="1" ht="20" customHeight="1" spans="1:9">
      <c r="A34" s="14">
        <v>32</v>
      </c>
      <c r="B34" s="14" t="s">
        <v>104</v>
      </c>
      <c r="C34" s="14" t="s">
        <v>105</v>
      </c>
      <c r="D34" s="14" t="s">
        <v>106</v>
      </c>
      <c r="E34" s="14" t="s">
        <v>13</v>
      </c>
      <c r="F34" s="38">
        <v>9.2589</v>
      </c>
      <c r="G34" s="16">
        <v>10.5</v>
      </c>
      <c r="H34" s="16">
        <v>97.21</v>
      </c>
      <c r="I34" s="40"/>
    </row>
    <row r="35" s="1" customFormat="1" ht="20" customHeight="1" spans="1:9">
      <c r="A35" s="14">
        <v>33</v>
      </c>
      <c r="B35" s="14" t="s">
        <v>107</v>
      </c>
      <c r="C35" s="14" t="s">
        <v>108</v>
      </c>
      <c r="D35" s="14" t="s">
        <v>109</v>
      </c>
      <c r="E35" s="14" t="s">
        <v>13</v>
      </c>
      <c r="F35" s="38">
        <v>9.2589</v>
      </c>
      <c r="G35" s="16">
        <v>8.18</v>
      </c>
      <c r="H35" s="16">
        <v>75.69</v>
      </c>
      <c r="I35" s="40"/>
    </row>
    <row r="36" s="1" customFormat="1" ht="20" customHeight="1" spans="1:9">
      <c r="A36" s="14">
        <v>34</v>
      </c>
      <c r="B36" s="14" t="s">
        <v>53</v>
      </c>
      <c r="C36" s="14" t="s">
        <v>110</v>
      </c>
      <c r="D36" s="14" t="s">
        <v>111</v>
      </c>
      <c r="E36" s="14" t="s">
        <v>13</v>
      </c>
      <c r="F36" s="38">
        <v>9.2589</v>
      </c>
      <c r="G36" s="16">
        <v>9.31</v>
      </c>
      <c r="H36" s="16">
        <v>86.17</v>
      </c>
      <c r="I36" s="40"/>
    </row>
    <row r="37" s="1" customFormat="1" ht="20" customHeight="1" spans="1:9">
      <c r="A37" s="14">
        <v>35</v>
      </c>
      <c r="B37" s="14" t="s">
        <v>112</v>
      </c>
      <c r="C37" s="14" t="s">
        <v>113</v>
      </c>
      <c r="D37" s="14" t="s">
        <v>114</v>
      </c>
      <c r="E37" s="14" t="s">
        <v>13</v>
      </c>
      <c r="F37" s="38">
        <v>9.2589</v>
      </c>
      <c r="G37" s="16">
        <v>9.68</v>
      </c>
      <c r="H37" s="16">
        <v>89.63</v>
      </c>
      <c r="I37" s="40"/>
    </row>
    <row r="38" s="1" customFormat="1" ht="20" customHeight="1" spans="1:9">
      <c r="A38" s="14">
        <v>36</v>
      </c>
      <c r="B38" s="14" t="s">
        <v>115</v>
      </c>
      <c r="C38" s="14" t="s">
        <v>116</v>
      </c>
      <c r="D38" s="14" t="s">
        <v>117</v>
      </c>
      <c r="E38" s="14" t="s">
        <v>13</v>
      </c>
      <c r="F38" s="38">
        <v>9.2589</v>
      </c>
      <c r="G38" s="16">
        <v>8.61</v>
      </c>
      <c r="H38" s="16">
        <v>79.72</v>
      </c>
      <c r="I38" s="40"/>
    </row>
    <row r="39" s="1" customFormat="1" ht="20" customHeight="1" spans="1:9">
      <c r="A39" s="14">
        <v>37</v>
      </c>
      <c r="B39" s="14" t="s">
        <v>118</v>
      </c>
      <c r="C39" s="14" t="s">
        <v>119</v>
      </c>
      <c r="D39" s="14" t="s">
        <v>120</v>
      </c>
      <c r="E39" s="14" t="s">
        <v>13</v>
      </c>
      <c r="F39" s="38">
        <v>9.2589</v>
      </c>
      <c r="G39" s="16">
        <v>10.63</v>
      </c>
      <c r="H39" s="16">
        <v>98.43</v>
      </c>
      <c r="I39" s="40"/>
    </row>
    <row r="40" s="1" customFormat="1" ht="20" customHeight="1" spans="1:9">
      <c r="A40" s="14">
        <v>38</v>
      </c>
      <c r="B40" s="14" t="s">
        <v>121</v>
      </c>
      <c r="C40" s="14" t="s">
        <v>122</v>
      </c>
      <c r="D40" s="48" t="s">
        <v>123</v>
      </c>
      <c r="E40" s="14" t="s">
        <v>13</v>
      </c>
      <c r="F40" s="38">
        <v>9.2589</v>
      </c>
      <c r="G40" s="16">
        <v>9.31</v>
      </c>
      <c r="H40" s="16">
        <v>86.17</v>
      </c>
      <c r="I40" s="40"/>
    </row>
    <row r="41" s="1" customFormat="1" ht="20" customHeight="1" spans="1:9">
      <c r="A41" s="14">
        <v>39</v>
      </c>
      <c r="B41" s="14" t="s">
        <v>124</v>
      </c>
      <c r="C41" s="14" t="s">
        <v>125</v>
      </c>
      <c r="D41" s="14" t="s">
        <v>126</v>
      </c>
      <c r="E41" s="14" t="s">
        <v>13</v>
      </c>
      <c r="F41" s="38">
        <v>9.2589</v>
      </c>
      <c r="G41" s="16">
        <v>7.05</v>
      </c>
      <c r="H41" s="16">
        <v>65.31</v>
      </c>
      <c r="I41" s="40"/>
    </row>
    <row r="42" s="1" customFormat="1" ht="20" customHeight="1" spans="1:9">
      <c r="A42" s="14">
        <v>40</v>
      </c>
      <c r="B42" s="14" t="s">
        <v>127</v>
      </c>
      <c r="C42" s="14" t="s">
        <v>128</v>
      </c>
      <c r="D42" s="14" t="s">
        <v>129</v>
      </c>
      <c r="E42" s="14" t="s">
        <v>13</v>
      </c>
      <c r="F42" s="38">
        <v>9.2589</v>
      </c>
      <c r="G42" s="16">
        <v>9.45</v>
      </c>
      <c r="H42" s="16">
        <v>87.48</v>
      </c>
      <c r="I42" s="40"/>
    </row>
    <row r="43" s="1" customFormat="1" ht="20" customHeight="1" spans="1:9">
      <c r="A43" s="14">
        <v>41</v>
      </c>
      <c r="B43" s="14" t="s">
        <v>130</v>
      </c>
      <c r="C43" s="14" t="s">
        <v>131</v>
      </c>
      <c r="D43" s="14" t="s">
        <v>132</v>
      </c>
      <c r="E43" s="14" t="s">
        <v>13</v>
      </c>
      <c r="F43" s="38">
        <v>9.2589</v>
      </c>
      <c r="G43" s="16">
        <v>9.45</v>
      </c>
      <c r="H43" s="16">
        <v>87.48</v>
      </c>
      <c r="I43" s="40"/>
    </row>
    <row r="44" s="1" customFormat="1" ht="20" customHeight="1" spans="1:9">
      <c r="A44" s="14">
        <v>42</v>
      </c>
      <c r="B44" s="14" t="s">
        <v>133</v>
      </c>
      <c r="C44" s="14" t="s">
        <v>134</v>
      </c>
      <c r="D44" s="14" t="s">
        <v>135</v>
      </c>
      <c r="E44" s="14" t="s">
        <v>13</v>
      </c>
      <c r="F44" s="38">
        <v>9.2589</v>
      </c>
      <c r="G44" s="16">
        <v>9.45</v>
      </c>
      <c r="H44" s="16">
        <v>87.48</v>
      </c>
      <c r="I44" s="40"/>
    </row>
    <row r="45" s="1" customFormat="1" ht="20" customHeight="1" spans="1:9">
      <c r="A45" s="14">
        <v>43</v>
      </c>
      <c r="B45" s="14" t="s">
        <v>29</v>
      </c>
      <c r="C45" s="14" t="s">
        <v>136</v>
      </c>
      <c r="D45" s="14" t="s">
        <v>137</v>
      </c>
      <c r="E45" s="14" t="s">
        <v>13</v>
      </c>
      <c r="F45" s="38">
        <v>9.2589</v>
      </c>
      <c r="G45" s="16">
        <v>9.31</v>
      </c>
      <c r="H45" s="16">
        <v>86.17</v>
      </c>
      <c r="I45" s="40"/>
    </row>
    <row r="46" s="1" customFormat="1" ht="20" customHeight="1" spans="1:9">
      <c r="A46" s="14">
        <v>44</v>
      </c>
      <c r="B46" s="14" t="s">
        <v>138</v>
      </c>
      <c r="C46" s="48" t="s">
        <v>139</v>
      </c>
      <c r="D46" s="48" t="s">
        <v>140</v>
      </c>
      <c r="E46" s="14" t="s">
        <v>13</v>
      </c>
      <c r="F46" s="38">
        <v>9.2589</v>
      </c>
      <c r="G46" s="16">
        <v>10.31</v>
      </c>
      <c r="H46" s="16">
        <v>95.44</v>
      </c>
      <c r="I46" s="40"/>
    </row>
    <row r="47" s="1" customFormat="1" ht="20" customHeight="1" spans="1:9">
      <c r="A47" s="14">
        <v>45</v>
      </c>
      <c r="B47" s="14" t="s">
        <v>141</v>
      </c>
      <c r="C47" s="14" t="s">
        <v>142</v>
      </c>
      <c r="D47" s="14" t="s">
        <v>143</v>
      </c>
      <c r="E47" s="14" t="s">
        <v>13</v>
      </c>
      <c r="F47" s="38">
        <v>9.2589</v>
      </c>
      <c r="G47" s="16">
        <v>9.45</v>
      </c>
      <c r="H47" s="16">
        <v>87.48</v>
      </c>
      <c r="I47" s="40"/>
    </row>
    <row r="48" s="1" customFormat="1" ht="20" customHeight="1" spans="1:9">
      <c r="A48" s="14">
        <v>46</v>
      </c>
      <c r="B48" s="14" t="s">
        <v>23</v>
      </c>
      <c r="C48" s="14" t="s">
        <v>144</v>
      </c>
      <c r="D48" s="14" t="s">
        <v>145</v>
      </c>
      <c r="E48" s="14" t="s">
        <v>13</v>
      </c>
      <c r="F48" s="38">
        <v>9.2589</v>
      </c>
      <c r="G48" s="16">
        <v>11.83</v>
      </c>
      <c r="H48" s="16">
        <v>109.56</v>
      </c>
      <c r="I48" s="40"/>
    </row>
    <row r="49" s="1" customFormat="1" ht="20" customHeight="1" spans="1:9">
      <c r="A49" s="14">
        <v>47</v>
      </c>
      <c r="B49" s="14" t="s">
        <v>146</v>
      </c>
      <c r="C49" s="14" t="s">
        <v>147</v>
      </c>
      <c r="D49" s="14" t="s">
        <v>148</v>
      </c>
      <c r="E49" s="14" t="s">
        <v>13</v>
      </c>
      <c r="F49" s="38">
        <v>9.2589</v>
      </c>
      <c r="G49" s="16">
        <v>9.31</v>
      </c>
      <c r="H49" s="16">
        <v>86.17</v>
      </c>
      <c r="I49" s="40"/>
    </row>
    <row r="50" s="1" customFormat="1" ht="20" customHeight="1" spans="1:9">
      <c r="A50" s="14">
        <v>48</v>
      </c>
      <c r="B50" s="14" t="s">
        <v>149</v>
      </c>
      <c r="C50" s="14" t="s">
        <v>150</v>
      </c>
      <c r="D50" s="14" t="s">
        <v>151</v>
      </c>
      <c r="E50" s="14" t="s">
        <v>13</v>
      </c>
      <c r="F50" s="38">
        <v>9.2589</v>
      </c>
      <c r="G50" s="16">
        <v>8.36</v>
      </c>
      <c r="H50" s="16">
        <v>77.38</v>
      </c>
      <c r="I50" s="40"/>
    </row>
    <row r="51" s="1" customFormat="1" ht="20" customHeight="1" spans="1:9">
      <c r="A51" s="14">
        <v>49</v>
      </c>
      <c r="B51" s="14" t="s">
        <v>152</v>
      </c>
      <c r="C51" s="14" t="s">
        <v>153</v>
      </c>
      <c r="D51" s="14" t="s">
        <v>154</v>
      </c>
      <c r="E51" s="14" t="s">
        <v>13</v>
      </c>
      <c r="F51" s="38">
        <v>9.2589</v>
      </c>
      <c r="G51" s="16">
        <v>9.45</v>
      </c>
      <c r="H51" s="16">
        <v>87.48</v>
      </c>
      <c r="I51" s="40"/>
    </row>
    <row r="52" s="1" customFormat="1" ht="20" customHeight="1" spans="1:9">
      <c r="A52" s="14">
        <v>50</v>
      </c>
      <c r="B52" s="14" t="s">
        <v>155</v>
      </c>
      <c r="C52" s="14" t="s">
        <v>156</v>
      </c>
      <c r="D52" s="14" t="s">
        <v>157</v>
      </c>
      <c r="E52" s="14" t="s">
        <v>13</v>
      </c>
      <c r="F52" s="38">
        <v>9.2589</v>
      </c>
      <c r="G52" s="16">
        <v>8.5</v>
      </c>
      <c r="H52" s="16">
        <v>78.69</v>
      </c>
      <c r="I52" s="40"/>
    </row>
    <row r="53" s="1" customFormat="1" ht="20" customHeight="1" spans="1:9">
      <c r="A53" s="14">
        <v>51</v>
      </c>
      <c r="B53" s="14" t="s">
        <v>158</v>
      </c>
      <c r="C53" s="14" t="s">
        <v>159</v>
      </c>
      <c r="D53" s="14" t="s">
        <v>160</v>
      </c>
      <c r="E53" s="14" t="s">
        <v>13</v>
      </c>
      <c r="F53" s="38">
        <v>9.2589</v>
      </c>
      <c r="G53" s="16">
        <v>9.45</v>
      </c>
      <c r="H53" s="16">
        <v>87.48</v>
      </c>
      <c r="I53" s="40"/>
    </row>
    <row r="54" s="1" customFormat="1" ht="20" customHeight="1" spans="1:9">
      <c r="A54" s="14">
        <v>52</v>
      </c>
      <c r="B54" s="14" t="s">
        <v>161</v>
      </c>
      <c r="C54" s="14" t="s">
        <v>162</v>
      </c>
      <c r="D54" s="14" t="s">
        <v>163</v>
      </c>
      <c r="E54" s="14" t="s">
        <v>13</v>
      </c>
      <c r="F54" s="38">
        <v>9.2589</v>
      </c>
      <c r="G54" s="16">
        <v>8.38</v>
      </c>
      <c r="H54" s="16">
        <v>77.57</v>
      </c>
      <c r="I54" s="40"/>
    </row>
    <row r="55" s="1" customFormat="1" ht="20" customHeight="1" spans="1:9">
      <c r="A55" s="14">
        <v>53</v>
      </c>
      <c r="B55" s="14" t="s">
        <v>164</v>
      </c>
      <c r="C55" s="14" t="s">
        <v>165</v>
      </c>
      <c r="D55" s="14" t="s">
        <v>166</v>
      </c>
      <c r="E55" s="14" t="s">
        <v>13</v>
      </c>
      <c r="F55" s="38">
        <v>9.2589</v>
      </c>
      <c r="G55" s="16">
        <v>9.45</v>
      </c>
      <c r="H55" s="16">
        <v>87.48</v>
      </c>
      <c r="I55" s="40"/>
    </row>
    <row r="56" s="1" customFormat="1" ht="20" customHeight="1" spans="1:9">
      <c r="A56" s="14">
        <v>54</v>
      </c>
      <c r="B56" s="14" t="s">
        <v>167</v>
      </c>
      <c r="C56" s="14" t="s">
        <v>168</v>
      </c>
      <c r="D56" s="14" t="s">
        <v>169</v>
      </c>
      <c r="E56" s="14" t="s">
        <v>13</v>
      </c>
      <c r="F56" s="38">
        <v>9.2589</v>
      </c>
      <c r="G56" s="16">
        <v>9.31</v>
      </c>
      <c r="H56" s="16">
        <v>86.17</v>
      </c>
      <c r="I56" s="40"/>
    </row>
    <row r="57" s="1" customFormat="1" ht="20" customHeight="1" spans="1:9">
      <c r="A57" s="14">
        <v>55</v>
      </c>
      <c r="B57" s="14" t="s">
        <v>170</v>
      </c>
      <c r="C57" s="14" t="s">
        <v>171</v>
      </c>
      <c r="D57" s="14" t="s">
        <v>172</v>
      </c>
      <c r="E57" s="14" t="s">
        <v>13</v>
      </c>
      <c r="F57" s="38">
        <v>9.2589</v>
      </c>
      <c r="G57" s="16">
        <v>9.45</v>
      </c>
      <c r="H57" s="16">
        <v>87.48</v>
      </c>
      <c r="I57" s="40"/>
    </row>
    <row r="58" s="1" customFormat="1" ht="20" customHeight="1" spans="1:9">
      <c r="A58" s="14">
        <v>56</v>
      </c>
      <c r="B58" s="14" t="s">
        <v>173</v>
      </c>
      <c r="C58" s="14" t="s">
        <v>174</v>
      </c>
      <c r="D58" s="14" t="s">
        <v>175</v>
      </c>
      <c r="E58" s="14" t="s">
        <v>13</v>
      </c>
      <c r="F58" s="38">
        <v>9.2589</v>
      </c>
      <c r="G58" s="16">
        <v>7.29</v>
      </c>
      <c r="H58" s="16">
        <v>67.46</v>
      </c>
      <c r="I58" s="40"/>
    </row>
    <row r="59" s="1" customFormat="1" ht="20" customHeight="1" spans="1:9">
      <c r="A59" s="14">
        <v>57</v>
      </c>
      <c r="B59" s="14" t="s">
        <v>176</v>
      </c>
      <c r="C59" s="14" t="s">
        <v>177</v>
      </c>
      <c r="D59" s="14" t="s">
        <v>178</v>
      </c>
      <c r="E59" s="14" t="s">
        <v>13</v>
      </c>
      <c r="F59" s="38">
        <v>9.2589</v>
      </c>
      <c r="G59" s="16">
        <v>8.38</v>
      </c>
      <c r="H59" s="16">
        <v>77.57</v>
      </c>
      <c r="I59" s="40"/>
    </row>
    <row r="60" s="1" customFormat="1" ht="20" customHeight="1" spans="1:9">
      <c r="A60" s="14">
        <v>58</v>
      </c>
      <c r="B60" s="14" t="s">
        <v>179</v>
      </c>
      <c r="C60" s="14" t="s">
        <v>180</v>
      </c>
      <c r="D60" s="14" t="s">
        <v>181</v>
      </c>
      <c r="E60" s="14" t="s">
        <v>13</v>
      </c>
      <c r="F60" s="38">
        <v>9.2589</v>
      </c>
      <c r="G60" s="16">
        <v>9.04</v>
      </c>
      <c r="H60" s="16">
        <v>83.74</v>
      </c>
      <c r="I60" s="40"/>
    </row>
    <row r="61" s="1" customFormat="1" ht="20" customHeight="1" spans="1:9">
      <c r="A61" s="14">
        <v>59</v>
      </c>
      <c r="B61" s="14" t="s">
        <v>80</v>
      </c>
      <c r="C61" s="14" t="s">
        <v>182</v>
      </c>
      <c r="D61" s="14" t="s">
        <v>183</v>
      </c>
      <c r="E61" s="14" t="s">
        <v>13</v>
      </c>
      <c r="F61" s="38">
        <v>9.2589</v>
      </c>
      <c r="G61" s="16">
        <v>6.39</v>
      </c>
      <c r="H61" s="16">
        <v>59.14</v>
      </c>
      <c r="I61" s="40"/>
    </row>
    <row r="62" s="1" customFormat="1" ht="20" customHeight="1" spans="1:9">
      <c r="A62" s="14">
        <v>60</v>
      </c>
      <c r="B62" s="14" t="s">
        <v>184</v>
      </c>
      <c r="C62" s="48" t="s">
        <v>185</v>
      </c>
      <c r="D62" s="48" t="s">
        <v>186</v>
      </c>
      <c r="E62" s="14" t="s">
        <v>13</v>
      </c>
      <c r="F62" s="38">
        <v>9.2589</v>
      </c>
      <c r="G62" s="16">
        <v>8.24</v>
      </c>
      <c r="H62" s="16">
        <v>76.26</v>
      </c>
      <c r="I62" s="40"/>
    </row>
    <row r="63" s="1" customFormat="1" ht="20" customHeight="1" spans="1:9">
      <c r="A63" s="14">
        <v>61</v>
      </c>
      <c r="B63" s="14" t="s">
        <v>187</v>
      </c>
      <c r="C63" s="14" t="s">
        <v>188</v>
      </c>
      <c r="D63" s="14" t="s">
        <v>189</v>
      </c>
      <c r="E63" s="14" t="s">
        <v>13</v>
      </c>
      <c r="F63" s="38">
        <v>9.2589</v>
      </c>
      <c r="G63" s="16">
        <v>9.37</v>
      </c>
      <c r="H63" s="16">
        <v>86.73</v>
      </c>
      <c r="I63" s="40"/>
    </row>
    <row r="64" s="1" customFormat="1" ht="20" customHeight="1" spans="1:9">
      <c r="A64" s="14">
        <v>62</v>
      </c>
      <c r="B64" s="14" t="s">
        <v>190</v>
      </c>
      <c r="C64" s="14" t="s">
        <v>191</v>
      </c>
      <c r="D64" s="14" t="s">
        <v>192</v>
      </c>
      <c r="E64" s="14" t="s">
        <v>13</v>
      </c>
      <c r="F64" s="38">
        <v>9.2589</v>
      </c>
      <c r="G64" s="16">
        <v>10.31</v>
      </c>
      <c r="H64" s="16">
        <v>95.44</v>
      </c>
      <c r="I64" s="40"/>
    </row>
    <row r="65" s="1" customFormat="1" ht="20" customHeight="1" spans="1:9">
      <c r="A65" s="14">
        <v>63</v>
      </c>
      <c r="B65" s="14" t="s">
        <v>193</v>
      </c>
      <c r="C65" s="14" t="s">
        <v>194</v>
      </c>
      <c r="D65" s="14" t="s">
        <v>195</v>
      </c>
      <c r="E65" s="14" t="s">
        <v>13</v>
      </c>
      <c r="F65" s="38">
        <v>9.2589</v>
      </c>
      <c r="G65" s="16">
        <v>7.37</v>
      </c>
      <c r="H65" s="16">
        <v>68.21</v>
      </c>
      <c r="I65" s="40"/>
    </row>
    <row r="66" s="1" customFormat="1" ht="20" customHeight="1" spans="1:9">
      <c r="A66" s="14">
        <v>64</v>
      </c>
      <c r="B66" s="14" t="s">
        <v>196</v>
      </c>
      <c r="C66" s="14" t="s">
        <v>197</v>
      </c>
      <c r="D66" s="14" t="s">
        <v>198</v>
      </c>
      <c r="E66" s="14" t="s">
        <v>13</v>
      </c>
      <c r="F66" s="38">
        <v>9.2589</v>
      </c>
      <c r="G66" s="16">
        <v>14.17</v>
      </c>
      <c r="H66" s="16">
        <v>131.18</v>
      </c>
      <c r="I66" s="40"/>
    </row>
    <row r="67" s="1" customFormat="1" ht="20" customHeight="1" spans="1:9">
      <c r="A67" s="14">
        <v>65</v>
      </c>
      <c r="B67" s="14" t="s">
        <v>199</v>
      </c>
      <c r="C67" s="14" t="s">
        <v>200</v>
      </c>
      <c r="D67" s="14" t="s">
        <v>201</v>
      </c>
      <c r="E67" s="14" t="s">
        <v>13</v>
      </c>
      <c r="F67" s="38">
        <v>9.2589</v>
      </c>
      <c r="G67" s="16">
        <v>8.18</v>
      </c>
      <c r="H67" s="16">
        <v>75.69</v>
      </c>
      <c r="I67" s="40"/>
    </row>
    <row r="68" s="1" customFormat="1" ht="20" customHeight="1" spans="1:9">
      <c r="A68" s="14">
        <v>66</v>
      </c>
      <c r="B68" s="14" t="s">
        <v>202</v>
      </c>
      <c r="C68" s="14" t="s">
        <v>203</v>
      </c>
      <c r="D68" s="14" t="s">
        <v>204</v>
      </c>
      <c r="E68" s="14" t="s">
        <v>13</v>
      </c>
      <c r="F68" s="38">
        <v>9.2589</v>
      </c>
      <c r="G68" s="16">
        <v>8.24</v>
      </c>
      <c r="H68" s="16">
        <v>76.26</v>
      </c>
      <c r="I68" s="40"/>
    </row>
    <row r="69" s="1" customFormat="1" ht="20" customHeight="1" spans="1:9">
      <c r="A69" s="14">
        <v>67</v>
      </c>
      <c r="B69" s="14" t="s">
        <v>205</v>
      </c>
      <c r="C69" s="14" t="s">
        <v>206</v>
      </c>
      <c r="D69" s="14" t="s">
        <v>207</v>
      </c>
      <c r="E69" s="14" t="s">
        <v>13</v>
      </c>
      <c r="F69" s="38">
        <v>9.2589</v>
      </c>
      <c r="G69" s="16">
        <v>21.26</v>
      </c>
      <c r="H69" s="16">
        <v>196.86</v>
      </c>
      <c r="I69" s="40"/>
    </row>
    <row r="70" s="1" customFormat="1" ht="20" customHeight="1" spans="1:9">
      <c r="A70" s="14">
        <v>68</v>
      </c>
      <c r="B70" s="14" t="s">
        <v>208</v>
      </c>
      <c r="C70" s="14" t="s">
        <v>209</v>
      </c>
      <c r="D70" s="14" t="s">
        <v>210</v>
      </c>
      <c r="E70" s="14" t="s">
        <v>13</v>
      </c>
      <c r="F70" s="38">
        <v>9.2589</v>
      </c>
      <c r="G70" s="16">
        <v>8.24</v>
      </c>
      <c r="H70" s="16">
        <v>76.26</v>
      </c>
      <c r="I70" s="40"/>
    </row>
    <row r="71" s="1" customFormat="1" ht="20" customHeight="1" spans="1:9">
      <c r="A71" s="14">
        <v>69</v>
      </c>
      <c r="B71" s="14" t="s">
        <v>56</v>
      </c>
      <c r="C71" s="14" t="s">
        <v>211</v>
      </c>
      <c r="D71" s="14" t="s">
        <v>212</v>
      </c>
      <c r="E71" s="14" t="s">
        <v>13</v>
      </c>
      <c r="F71" s="38">
        <v>9.2589</v>
      </c>
      <c r="G71" s="16">
        <v>11.96</v>
      </c>
      <c r="H71" s="16">
        <v>110.79</v>
      </c>
      <c r="I71" s="40"/>
    </row>
    <row r="72" s="1" customFormat="1" ht="20" customHeight="1" spans="1:9">
      <c r="A72" s="14">
        <v>70</v>
      </c>
      <c r="B72" s="14" t="s">
        <v>213</v>
      </c>
      <c r="C72" s="14" t="s">
        <v>214</v>
      </c>
      <c r="D72" s="48" t="s">
        <v>215</v>
      </c>
      <c r="E72" s="14" t="s">
        <v>13</v>
      </c>
      <c r="F72" s="38">
        <v>9.2589</v>
      </c>
      <c r="G72" s="16">
        <v>9.39</v>
      </c>
      <c r="H72" s="16">
        <v>77.57</v>
      </c>
      <c r="I72" s="40"/>
    </row>
    <row r="73" s="1" customFormat="1" ht="20" customHeight="1" spans="1:9">
      <c r="A73" s="14">
        <v>71</v>
      </c>
      <c r="B73" s="14" t="s">
        <v>216</v>
      </c>
      <c r="C73" s="14" t="s">
        <v>217</v>
      </c>
      <c r="D73" s="14" t="s">
        <v>218</v>
      </c>
      <c r="E73" s="14" t="s">
        <v>13</v>
      </c>
      <c r="F73" s="38">
        <v>9.2589</v>
      </c>
      <c r="G73" s="16">
        <v>9.45</v>
      </c>
      <c r="H73" s="16">
        <v>87.48</v>
      </c>
      <c r="I73" s="40"/>
    </row>
    <row r="74" s="1" customFormat="1" ht="20" customHeight="1" spans="1:9">
      <c r="A74" s="14">
        <v>72</v>
      </c>
      <c r="B74" s="14" t="s">
        <v>219</v>
      </c>
      <c r="C74" s="48" t="s">
        <v>220</v>
      </c>
      <c r="D74" s="48" t="s">
        <v>221</v>
      </c>
      <c r="E74" s="14" t="s">
        <v>13</v>
      </c>
      <c r="F74" s="38">
        <v>9.2589</v>
      </c>
      <c r="G74" s="16">
        <v>7.63</v>
      </c>
      <c r="H74" s="16">
        <v>61.29</v>
      </c>
      <c r="I74" s="40"/>
    </row>
    <row r="75" s="1" customFormat="1" ht="20" customHeight="1" spans="1:9">
      <c r="A75" s="14">
        <v>73</v>
      </c>
      <c r="B75" s="14" t="s">
        <v>222</v>
      </c>
      <c r="C75" s="14" t="s">
        <v>223</v>
      </c>
      <c r="D75" s="14" t="s">
        <v>224</v>
      </c>
      <c r="E75" s="14" t="s">
        <v>13</v>
      </c>
      <c r="F75" s="38">
        <v>9.2589</v>
      </c>
      <c r="G75" s="16">
        <v>9.25</v>
      </c>
      <c r="H75" s="16">
        <v>76.26</v>
      </c>
      <c r="I75" s="40"/>
    </row>
    <row r="76" s="1" customFormat="1" ht="20" customHeight="1" spans="1:9">
      <c r="A76" s="14">
        <v>74</v>
      </c>
      <c r="B76" s="14" t="s">
        <v>225</v>
      </c>
      <c r="C76" s="14" t="s">
        <v>226</v>
      </c>
      <c r="D76" s="14" t="s">
        <v>227</v>
      </c>
      <c r="E76" s="14" t="s">
        <v>13</v>
      </c>
      <c r="F76" s="38">
        <v>9.2589</v>
      </c>
      <c r="G76" s="16">
        <v>9.45</v>
      </c>
      <c r="H76" s="16">
        <v>87.48</v>
      </c>
      <c r="I76" s="40"/>
    </row>
    <row r="77" s="1" customFormat="1" ht="20" customHeight="1" spans="1:9">
      <c r="A77" s="14">
        <v>75</v>
      </c>
      <c r="B77" s="14" t="s">
        <v>228</v>
      </c>
      <c r="C77" s="14" t="s">
        <v>229</v>
      </c>
      <c r="D77" s="14" t="s">
        <v>230</v>
      </c>
      <c r="E77" s="14" t="s">
        <v>13</v>
      </c>
      <c r="F77" s="38">
        <v>9.2589</v>
      </c>
      <c r="G77" s="16">
        <v>9.31</v>
      </c>
      <c r="H77" s="16">
        <v>86.17</v>
      </c>
      <c r="I77" s="40"/>
    </row>
    <row r="78" s="1" customFormat="1" ht="20" customHeight="1" spans="1:9">
      <c r="A78" s="14">
        <v>76</v>
      </c>
      <c r="B78" s="14" t="s">
        <v>231</v>
      </c>
      <c r="C78" s="14" t="s">
        <v>232</v>
      </c>
      <c r="D78" s="14" t="s">
        <v>233</v>
      </c>
      <c r="E78" s="14" t="s">
        <v>13</v>
      </c>
      <c r="F78" s="38">
        <v>9.2589</v>
      </c>
      <c r="G78" s="16">
        <v>8.18</v>
      </c>
      <c r="H78" s="16">
        <v>75.69</v>
      </c>
      <c r="I78" s="40"/>
    </row>
    <row r="79" s="1" customFormat="1" ht="20" customHeight="1" spans="1:9">
      <c r="A79" s="14">
        <v>77</v>
      </c>
      <c r="B79" s="14" t="s">
        <v>234</v>
      </c>
      <c r="C79" s="48" t="s">
        <v>235</v>
      </c>
      <c r="D79" s="14" t="s">
        <v>236</v>
      </c>
      <c r="E79" s="14" t="s">
        <v>13</v>
      </c>
      <c r="F79" s="38">
        <v>9.2589</v>
      </c>
      <c r="G79" s="16">
        <v>10.5</v>
      </c>
      <c r="H79" s="16">
        <v>97.21</v>
      </c>
      <c r="I79" s="40"/>
    </row>
    <row r="80" s="1" customFormat="1" ht="20" customHeight="1" spans="1:9">
      <c r="A80" s="14">
        <v>78</v>
      </c>
      <c r="B80" s="14" t="s">
        <v>237</v>
      </c>
      <c r="C80" s="48" t="s">
        <v>238</v>
      </c>
      <c r="D80" s="48" t="s">
        <v>239</v>
      </c>
      <c r="E80" s="14" t="s">
        <v>13</v>
      </c>
      <c r="F80" s="38">
        <v>9.2589</v>
      </c>
      <c r="G80" s="16">
        <v>9.31</v>
      </c>
      <c r="H80" s="16">
        <v>86.17</v>
      </c>
      <c r="I80" s="40"/>
    </row>
    <row r="81" s="1" customFormat="1" ht="20" customHeight="1" spans="1:9">
      <c r="A81" s="14">
        <v>79</v>
      </c>
      <c r="B81" s="14" t="s">
        <v>240</v>
      </c>
      <c r="C81" s="14" t="s">
        <v>241</v>
      </c>
      <c r="D81" s="14" t="s">
        <v>242</v>
      </c>
      <c r="E81" s="14" t="s">
        <v>13</v>
      </c>
      <c r="F81" s="38">
        <v>9.2589</v>
      </c>
      <c r="G81" s="16">
        <v>6.85</v>
      </c>
      <c r="H81" s="16">
        <v>54.08</v>
      </c>
      <c r="I81" s="40"/>
    </row>
    <row r="82" s="1" customFormat="1" ht="20" customHeight="1" spans="1:9">
      <c r="A82" s="14">
        <v>80</v>
      </c>
      <c r="B82" s="14" t="s">
        <v>243</v>
      </c>
      <c r="C82" s="14" t="s">
        <v>244</v>
      </c>
      <c r="D82" s="14" t="s">
        <v>245</v>
      </c>
      <c r="E82" s="14" t="s">
        <v>13</v>
      </c>
      <c r="F82" s="38">
        <v>9.2589</v>
      </c>
      <c r="G82" s="16">
        <v>8.1</v>
      </c>
      <c r="H82" s="16">
        <v>75.04</v>
      </c>
      <c r="I82" s="40"/>
    </row>
    <row r="83" s="1" customFormat="1" ht="20" customHeight="1" spans="1:9">
      <c r="A83" s="14">
        <v>81</v>
      </c>
      <c r="B83" s="14" t="s">
        <v>246</v>
      </c>
      <c r="C83" s="14" t="s">
        <v>247</v>
      </c>
      <c r="D83" s="14" t="s">
        <v>248</v>
      </c>
      <c r="E83" s="14" t="s">
        <v>13</v>
      </c>
      <c r="F83" s="38">
        <v>9.2589</v>
      </c>
      <c r="G83" s="16">
        <v>8.24</v>
      </c>
      <c r="H83" s="16">
        <v>76.26</v>
      </c>
      <c r="I83" s="40"/>
    </row>
    <row r="84" s="1" customFormat="1" ht="20" customHeight="1" spans="1:9">
      <c r="A84" s="14">
        <v>82</v>
      </c>
      <c r="B84" s="14" t="s">
        <v>127</v>
      </c>
      <c r="C84" s="14" t="s">
        <v>249</v>
      </c>
      <c r="D84" s="48" t="s">
        <v>250</v>
      </c>
      <c r="E84" s="14" t="s">
        <v>13</v>
      </c>
      <c r="F84" s="38">
        <v>9.2589</v>
      </c>
      <c r="G84" s="16">
        <v>9.9</v>
      </c>
      <c r="H84" s="16">
        <v>91.7</v>
      </c>
      <c r="I84" s="40"/>
    </row>
    <row r="85" s="1" customFormat="1" ht="20" customHeight="1" spans="1:9">
      <c r="A85" s="14">
        <v>83</v>
      </c>
      <c r="B85" s="14" t="s">
        <v>251</v>
      </c>
      <c r="C85" s="48" t="s">
        <v>252</v>
      </c>
      <c r="D85" s="48" t="s">
        <v>253</v>
      </c>
      <c r="E85" s="14" t="s">
        <v>13</v>
      </c>
      <c r="F85" s="38">
        <v>9.2589</v>
      </c>
      <c r="G85" s="16">
        <v>10.31</v>
      </c>
      <c r="H85" s="16">
        <v>95.44</v>
      </c>
      <c r="I85" s="40"/>
    </row>
    <row r="86" s="1" customFormat="1" ht="20" customHeight="1" spans="1:9">
      <c r="A86" s="14">
        <v>84</v>
      </c>
      <c r="B86" s="14" t="s">
        <v>254</v>
      </c>
      <c r="C86" s="14" t="s">
        <v>255</v>
      </c>
      <c r="D86" s="14" t="s">
        <v>256</v>
      </c>
      <c r="E86" s="14" t="s">
        <v>13</v>
      </c>
      <c r="F86" s="38">
        <v>9.2589</v>
      </c>
      <c r="G86" s="16">
        <v>8.24</v>
      </c>
      <c r="H86" s="16">
        <v>76.26</v>
      </c>
      <c r="I86" s="40"/>
    </row>
    <row r="87" s="1" customFormat="1" ht="20" customHeight="1" spans="1:9">
      <c r="A87" s="14">
        <v>85</v>
      </c>
      <c r="B87" s="14" t="s">
        <v>257</v>
      </c>
      <c r="C87" s="14" t="s">
        <v>258</v>
      </c>
      <c r="D87" s="14" t="s">
        <v>259</v>
      </c>
      <c r="E87" s="14" t="s">
        <v>13</v>
      </c>
      <c r="F87" s="38">
        <v>9.2589</v>
      </c>
      <c r="G87" s="16">
        <v>9.31</v>
      </c>
      <c r="H87" s="16">
        <v>86.17</v>
      </c>
      <c r="I87" s="40"/>
    </row>
    <row r="88" s="1" customFormat="1" ht="20" customHeight="1" spans="1:9">
      <c r="A88" s="14">
        <v>86</v>
      </c>
      <c r="B88" s="14" t="s">
        <v>260</v>
      </c>
      <c r="C88" s="14" t="s">
        <v>261</v>
      </c>
      <c r="D88" s="14" t="s">
        <v>262</v>
      </c>
      <c r="E88" s="14" t="s">
        <v>13</v>
      </c>
      <c r="F88" s="38">
        <v>9.2589</v>
      </c>
      <c r="G88" s="16">
        <v>9.31</v>
      </c>
      <c r="H88" s="16">
        <v>86.17</v>
      </c>
      <c r="I88" s="40"/>
    </row>
    <row r="89" s="1" customFormat="1" ht="20" customHeight="1" spans="1:9">
      <c r="A89" s="14">
        <v>87</v>
      </c>
      <c r="B89" s="14" t="s">
        <v>263</v>
      </c>
      <c r="C89" s="14" t="s">
        <v>264</v>
      </c>
      <c r="D89" s="14" t="s">
        <v>265</v>
      </c>
      <c r="E89" s="14" t="s">
        <v>13</v>
      </c>
      <c r="F89" s="38">
        <v>9.2589</v>
      </c>
      <c r="G89" s="16">
        <v>7.05</v>
      </c>
      <c r="H89" s="16">
        <v>65.31</v>
      </c>
      <c r="I89" s="40"/>
    </row>
    <row r="90" s="1" customFormat="1" ht="20" customHeight="1" spans="1:9">
      <c r="A90" s="14">
        <v>88</v>
      </c>
      <c r="B90" s="14" t="s">
        <v>266</v>
      </c>
      <c r="C90" s="14" t="s">
        <v>267</v>
      </c>
      <c r="D90" s="14" t="s">
        <v>268</v>
      </c>
      <c r="E90" s="14" t="s">
        <v>13</v>
      </c>
      <c r="F90" s="38">
        <v>9.2589</v>
      </c>
      <c r="G90" s="16">
        <v>8.38</v>
      </c>
      <c r="H90" s="16">
        <v>77.57</v>
      </c>
      <c r="I90" s="40"/>
    </row>
    <row r="91" s="1" customFormat="1" ht="20" customHeight="1" spans="1:9">
      <c r="A91" s="14">
        <v>89</v>
      </c>
      <c r="B91" s="14" t="s">
        <v>89</v>
      </c>
      <c r="C91" s="14" t="s">
        <v>269</v>
      </c>
      <c r="D91" s="14" t="s">
        <v>270</v>
      </c>
      <c r="E91" s="14" t="s">
        <v>13</v>
      </c>
      <c r="F91" s="38">
        <v>9.2589</v>
      </c>
      <c r="G91" s="16">
        <v>11.16</v>
      </c>
      <c r="H91" s="16">
        <v>103.3</v>
      </c>
      <c r="I91" s="40"/>
    </row>
    <row r="92" s="1" customFormat="1" ht="20" customHeight="1" spans="1:9">
      <c r="A92" s="14">
        <v>90</v>
      </c>
      <c r="B92" s="14" t="s">
        <v>271</v>
      </c>
      <c r="C92" s="14" t="s">
        <v>272</v>
      </c>
      <c r="D92" s="14" t="s">
        <v>273</v>
      </c>
      <c r="E92" s="14" t="s">
        <v>13</v>
      </c>
      <c r="F92" s="38">
        <v>9.2589</v>
      </c>
      <c r="G92" s="16">
        <v>7.99</v>
      </c>
      <c r="H92" s="16">
        <v>64.65</v>
      </c>
      <c r="I92" s="40"/>
    </row>
    <row r="93" s="1" customFormat="1" ht="20" customHeight="1" spans="1:9">
      <c r="A93" s="14">
        <v>91</v>
      </c>
      <c r="B93" s="14" t="s">
        <v>274</v>
      </c>
      <c r="C93" s="14" t="s">
        <v>275</v>
      </c>
      <c r="D93" s="14" t="s">
        <v>276</v>
      </c>
      <c r="E93" s="14" t="s">
        <v>13</v>
      </c>
      <c r="F93" s="38">
        <v>9.2589</v>
      </c>
      <c r="G93" s="16">
        <v>9.31</v>
      </c>
      <c r="H93" s="16">
        <v>86.17</v>
      </c>
      <c r="I93" s="40"/>
    </row>
    <row r="94" s="1" customFormat="1" ht="20" customHeight="1" spans="1:9">
      <c r="A94" s="14">
        <v>92</v>
      </c>
      <c r="B94" s="14" t="s">
        <v>277</v>
      </c>
      <c r="C94" s="14" t="s">
        <v>278</v>
      </c>
      <c r="D94" s="14" t="s">
        <v>279</v>
      </c>
      <c r="E94" s="14" t="s">
        <v>13</v>
      </c>
      <c r="F94" s="38">
        <v>9.2589</v>
      </c>
      <c r="G94" s="16">
        <v>9.45</v>
      </c>
      <c r="H94" s="16">
        <v>87.48</v>
      </c>
      <c r="I94" s="40"/>
    </row>
    <row r="95" s="1" customFormat="1" ht="20" customHeight="1" spans="1:9">
      <c r="A95" s="14">
        <v>93</v>
      </c>
      <c r="B95" s="14" t="s">
        <v>280</v>
      </c>
      <c r="C95" s="14" t="s">
        <v>281</v>
      </c>
      <c r="D95" s="14" t="s">
        <v>282</v>
      </c>
      <c r="E95" s="14" t="s">
        <v>13</v>
      </c>
      <c r="F95" s="38">
        <v>9.2589</v>
      </c>
      <c r="G95" s="16">
        <v>17.48</v>
      </c>
      <c r="H95" s="16">
        <v>161.87</v>
      </c>
      <c r="I95" s="40"/>
    </row>
    <row r="96" s="1" customFormat="1" ht="20" customHeight="1" spans="1:9">
      <c r="A96" s="14">
        <v>94</v>
      </c>
      <c r="B96" s="14" t="s">
        <v>283</v>
      </c>
      <c r="C96" s="48" t="s">
        <v>284</v>
      </c>
      <c r="D96" s="48" t="s">
        <v>285</v>
      </c>
      <c r="E96" s="14" t="s">
        <v>13</v>
      </c>
      <c r="F96" s="38">
        <v>9.2589</v>
      </c>
      <c r="G96" s="16">
        <v>15.74</v>
      </c>
      <c r="H96" s="16">
        <v>145.77</v>
      </c>
      <c r="I96" s="40"/>
    </row>
    <row r="97" s="1" customFormat="1" ht="20" customHeight="1" spans="1:9">
      <c r="A97" s="14">
        <v>95</v>
      </c>
      <c r="B97" s="14" t="s">
        <v>286</v>
      </c>
      <c r="C97" s="14" t="s">
        <v>287</v>
      </c>
      <c r="D97" s="14" t="s">
        <v>288</v>
      </c>
      <c r="E97" s="14" t="s">
        <v>13</v>
      </c>
      <c r="F97" s="38">
        <v>9.2589</v>
      </c>
      <c r="G97" s="16">
        <v>8.61</v>
      </c>
      <c r="H97" s="16">
        <v>79.72</v>
      </c>
      <c r="I97" s="40"/>
    </row>
    <row r="98" s="1" customFormat="1" ht="20" customHeight="1" spans="1:9">
      <c r="A98" s="14">
        <v>96</v>
      </c>
      <c r="B98" s="14" t="s">
        <v>289</v>
      </c>
      <c r="C98" s="14" t="s">
        <v>290</v>
      </c>
      <c r="D98" s="14" t="s">
        <v>291</v>
      </c>
      <c r="E98" s="14" t="s">
        <v>13</v>
      </c>
      <c r="F98" s="38">
        <v>9.2589</v>
      </c>
      <c r="G98" s="16">
        <v>12.69</v>
      </c>
      <c r="H98" s="16">
        <v>117.52</v>
      </c>
      <c r="I98" s="40"/>
    </row>
    <row r="99" s="1" customFormat="1" ht="20" customHeight="1" spans="1:9">
      <c r="A99" s="14">
        <v>97</v>
      </c>
      <c r="B99" s="14" t="s">
        <v>292</v>
      </c>
      <c r="C99" s="14" t="s">
        <v>293</v>
      </c>
      <c r="D99" s="14" t="s">
        <v>294</v>
      </c>
      <c r="E99" s="14" t="s">
        <v>13</v>
      </c>
      <c r="F99" s="38">
        <v>9.2589</v>
      </c>
      <c r="G99" s="16">
        <v>8.18</v>
      </c>
      <c r="H99" s="16">
        <v>75.69</v>
      </c>
      <c r="I99" s="40"/>
    </row>
    <row r="100" s="1" customFormat="1" ht="20" customHeight="1" spans="1:9">
      <c r="A100" s="14">
        <v>98</v>
      </c>
      <c r="B100" s="14" t="s">
        <v>295</v>
      </c>
      <c r="C100" s="14" t="s">
        <v>296</v>
      </c>
      <c r="D100" s="14" t="s">
        <v>297</v>
      </c>
      <c r="E100" s="14" t="s">
        <v>13</v>
      </c>
      <c r="F100" s="38">
        <v>9.2589</v>
      </c>
      <c r="G100" s="16">
        <v>10.5</v>
      </c>
      <c r="H100" s="16">
        <v>97.21</v>
      </c>
      <c r="I100" s="40"/>
    </row>
    <row r="101" s="1" customFormat="1" ht="20" customHeight="1" spans="1:9">
      <c r="A101" s="14">
        <v>99</v>
      </c>
      <c r="B101" s="14" t="s">
        <v>298</v>
      </c>
      <c r="C101" s="14" t="s">
        <v>299</v>
      </c>
      <c r="D101" s="14" t="s">
        <v>300</v>
      </c>
      <c r="E101" s="14" t="s">
        <v>13</v>
      </c>
      <c r="F101" s="38">
        <v>9.2589</v>
      </c>
      <c r="G101" s="16">
        <v>11.63</v>
      </c>
      <c r="H101" s="16">
        <v>107.69</v>
      </c>
      <c r="I101" s="40"/>
    </row>
    <row r="102" s="1" customFormat="1" ht="20" customHeight="1" spans="1:9">
      <c r="A102" s="14">
        <v>100</v>
      </c>
      <c r="B102" s="14" t="s">
        <v>301</v>
      </c>
      <c r="C102" s="14" t="s">
        <v>302</v>
      </c>
      <c r="D102" s="14" t="s">
        <v>303</v>
      </c>
      <c r="E102" s="14" t="s">
        <v>13</v>
      </c>
      <c r="F102" s="38">
        <v>9.2589</v>
      </c>
      <c r="G102" s="16">
        <v>8.38</v>
      </c>
      <c r="H102" s="16">
        <v>68.21</v>
      </c>
      <c r="I102" s="40"/>
    </row>
    <row r="103" s="1" customFormat="1" ht="20" customHeight="1" spans="1:9">
      <c r="A103" s="14">
        <v>101</v>
      </c>
      <c r="B103" s="14" t="s">
        <v>304</v>
      </c>
      <c r="C103" s="14" t="s">
        <v>305</v>
      </c>
      <c r="D103" s="14" t="s">
        <v>306</v>
      </c>
      <c r="E103" s="14" t="s">
        <v>13</v>
      </c>
      <c r="F103" s="38">
        <v>9.2589</v>
      </c>
      <c r="G103" s="16">
        <v>9.9</v>
      </c>
      <c r="H103" s="16">
        <v>91.7</v>
      </c>
      <c r="I103" s="40"/>
    </row>
    <row r="104" s="1" customFormat="1" ht="20" customHeight="1" spans="1:9">
      <c r="A104" s="14">
        <v>102</v>
      </c>
      <c r="B104" s="14" t="s">
        <v>56</v>
      </c>
      <c r="C104" s="14" t="s">
        <v>307</v>
      </c>
      <c r="D104" s="14" t="s">
        <v>308</v>
      </c>
      <c r="E104" s="14" t="s">
        <v>13</v>
      </c>
      <c r="F104" s="38">
        <v>9.2589</v>
      </c>
      <c r="G104" s="16">
        <v>7.72</v>
      </c>
      <c r="H104" s="16">
        <v>62.13</v>
      </c>
      <c r="I104" s="40"/>
    </row>
    <row r="105" s="1" customFormat="1" ht="20" customHeight="1" spans="1:9">
      <c r="A105" s="14">
        <v>103</v>
      </c>
      <c r="B105" s="14" t="s">
        <v>309</v>
      </c>
      <c r="C105" s="14" t="s">
        <v>310</v>
      </c>
      <c r="D105" s="48" t="s">
        <v>311</v>
      </c>
      <c r="E105" s="14" t="s">
        <v>13</v>
      </c>
      <c r="F105" s="38">
        <v>9.2589</v>
      </c>
      <c r="G105" s="16">
        <v>7.52</v>
      </c>
      <c r="H105" s="16">
        <v>60.26</v>
      </c>
      <c r="I105" s="40"/>
    </row>
    <row r="106" s="1" customFormat="1" ht="20" customHeight="1" spans="1:9">
      <c r="A106" s="14">
        <v>104</v>
      </c>
      <c r="B106" s="14" t="s">
        <v>312</v>
      </c>
      <c r="C106" s="14" t="s">
        <v>313</v>
      </c>
      <c r="D106" s="14" t="s">
        <v>314</v>
      </c>
      <c r="E106" s="14" t="s">
        <v>13</v>
      </c>
      <c r="F106" s="38">
        <v>9.2589</v>
      </c>
      <c r="G106" s="16">
        <v>17.48</v>
      </c>
      <c r="H106" s="16">
        <v>161.87</v>
      </c>
      <c r="I106" s="40"/>
    </row>
    <row r="107" s="1" customFormat="1" ht="20" customHeight="1" spans="1:9">
      <c r="A107" s="14">
        <v>105</v>
      </c>
      <c r="B107" s="14" t="s">
        <v>315</v>
      </c>
      <c r="C107" s="14" t="s">
        <v>316</v>
      </c>
      <c r="D107" s="14" t="s">
        <v>317</v>
      </c>
      <c r="E107" s="14" t="s">
        <v>13</v>
      </c>
      <c r="F107" s="38">
        <v>9.2589</v>
      </c>
      <c r="G107" s="16">
        <v>9.31</v>
      </c>
      <c r="H107" s="16">
        <v>86.17</v>
      </c>
      <c r="I107" s="40"/>
    </row>
    <row r="108" s="1" customFormat="1" ht="20" customHeight="1" spans="1:9">
      <c r="A108" s="14">
        <v>106</v>
      </c>
      <c r="B108" s="14" t="s">
        <v>318</v>
      </c>
      <c r="C108" s="14" t="s">
        <v>319</v>
      </c>
      <c r="D108" s="14" t="s">
        <v>320</v>
      </c>
      <c r="E108" s="14" t="s">
        <v>13</v>
      </c>
      <c r="F108" s="38">
        <v>9.2589</v>
      </c>
      <c r="G108" s="16">
        <v>13.69</v>
      </c>
      <c r="H108" s="16">
        <v>126.78</v>
      </c>
      <c r="I108" s="40"/>
    </row>
    <row r="109" s="1" customFormat="1" ht="20" customHeight="1" spans="1:9">
      <c r="A109" s="14">
        <v>107</v>
      </c>
      <c r="B109" s="14" t="s">
        <v>321</v>
      </c>
      <c r="C109" s="14" t="s">
        <v>322</v>
      </c>
      <c r="D109" s="14" t="s">
        <v>323</v>
      </c>
      <c r="E109" s="14" t="s">
        <v>13</v>
      </c>
      <c r="F109" s="38">
        <v>9.2589</v>
      </c>
      <c r="G109" s="16">
        <v>8.18</v>
      </c>
      <c r="H109" s="16">
        <v>75.69</v>
      </c>
      <c r="I109" s="40"/>
    </row>
    <row r="110" s="1" customFormat="1" ht="20" customHeight="1" spans="1:9">
      <c r="A110" s="14">
        <v>108</v>
      </c>
      <c r="B110" s="14" t="s">
        <v>324</v>
      </c>
      <c r="C110" s="14" t="s">
        <v>325</v>
      </c>
      <c r="D110" s="14" t="s">
        <v>326</v>
      </c>
      <c r="E110" s="14" t="s">
        <v>13</v>
      </c>
      <c r="F110" s="38">
        <v>9.2589</v>
      </c>
      <c r="G110" s="16">
        <v>9.45</v>
      </c>
      <c r="H110" s="16">
        <v>87.48</v>
      </c>
      <c r="I110" s="40"/>
    </row>
    <row r="111" s="1" customFormat="1" ht="20" customHeight="1" spans="1:9">
      <c r="A111" s="14">
        <v>109</v>
      </c>
      <c r="B111" s="14" t="s">
        <v>327</v>
      </c>
      <c r="C111" s="14" t="s">
        <v>328</v>
      </c>
      <c r="D111" s="14" t="s">
        <v>329</v>
      </c>
      <c r="E111" s="14" t="s">
        <v>13</v>
      </c>
      <c r="F111" s="38">
        <v>9.2589</v>
      </c>
      <c r="G111" s="16">
        <v>9.45</v>
      </c>
      <c r="H111" s="16">
        <v>87.48</v>
      </c>
      <c r="I111" s="40"/>
    </row>
    <row r="112" s="1" customFormat="1" ht="20" customHeight="1" spans="1:9">
      <c r="A112" s="14">
        <v>110</v>
      </c>
      <c r="B112" s="14" t="s">
        <v>330</v>
      </c>
      <c r="C112" s="14" t="s">
        <v>331</v>
      </c>
      <c r="D112" s="14" t="s">
        <v>332</v>
      </c>
      <c r="E112" s="14" t="s">
        <v>13</v>
      </c>
      <c r="F112" s="38">
        <v>9.2589</v>
      </c>
      <c r="G112" s="16">
        <v>10.5</v>
      </c>
      <c r="H112" s="16">
        <v>97.21</v>
      </c>
      <c r="I112" s="40"/>
    </row>
    <row r="113" s="1" customFormat="1" ht="20" customHeight="1" spans="1:9">
      <c r="A113" s="14">
        <v>111</v>
      </c>
      <c r="B113" s="14" t="s">
        <v>333</v>
      </c>
      <c r="C113" s="14" t="s">
        <v>334</v>
      </c>
      <c r="D113" s="14" t="s">
        <v>335</v>
      </c>
      <c r="E113" s="14" t="s">
        <v>13</v>
      </c>
      <c r="F113" s="38">
        <v>9.2589</v>
      </c>
      <c r="G113" s="16">
        <v>21.93</v>
      </c>
      <c r="H113" s="16">
        <v>203.04</v>
      </c>
      <c r="I113" s="40"/>
    </row>
    <row r="114" s="1" customFormat="1" ht="20" customHeight="1" spans="1:9">
      <c r="A114" s="14">
        <v>112</v>
      </c>
      <c r="B114" s="14" t="s">
        <v>336</v>
      </c>
      <c r="C114" s="14" t="s">
        <v>337</v>
      </c>
      <c r="D114" s="14" t="s">
        <v>338</v>
      </c>
      <c r="E114" s="14" t="s">
        <v>13</v>
      </c>
      <c r="F114" s="38">
        <v>9.2589</v>
      </c>
      <c r="G114" s="16">
        <v>8.24</v>
      </c>
      <c r="H114" s="16">
        <v>76.26</v>
      </c>
      <c r="I114" s="40"/>
    </row>
    <row r="115" s="1" customFormat="1" ht="20" customHeight="1" spans="1:9">
      <c r="A115" s="14">
        <v>113</v>
      </c>
      <c r="B115" s="14" t="s">
        <v>339</v>
      </c>
      <c r="C115" s="14" t="s">
        <v>340</v>
      </c>
      <c r="D115" s="14" t="s">
        <v>341</v>
      </c>
      <c r="E115" s="14" t="s">
        <v>13</v>
      </c>
      <c r="F115" s="38">
        <v>9.2589</v>
      </c>
      <c r="G115" s="16">
        <v>9.31</v>
      </c>
      <c r="H115" s="16">
        <v>86.17</v>
      </c>
      <c r="I115" s="40"/>
    </row>
    <row r="116" s="1" customFormat="1" ht="20" customHeight="1" spans="1:9">
      <c r="A116" s="14">
        <v>114</v>
      </c>
      <c r="B116" s="14" t="s">
        <v>342</v>
      </c>
      <c r="C116" s="14" t="s">
        <v>343</v>
      </c>
      <c r="D116" s="14" t="s">
        <v>344</v>
      </c>
      <c r="E116" s="14" t="s">
        <v>13</v>
      </c>
      <c r="F116" s="38">
        <v>9.2589</v>
      </c>
      <c r="G116" s="16">
        <v>9.9</v>
      </c>
      <c r="H116" s="16">
        <v>91.7</v>
      </c>
      <c r="I116" s="40"/>
    </row>
    <row r="117" s="1" customFormat="1" ht="20" customHeight="1" spans="1:9">
      <c r="A117" s="14">
        <v>115</v>
      </c>
      <c r="B117" s="14" t="s">
        <v>345</v>
      </c>
      <c r="C117" s="14" t="s">
        <v>346</v>
      </c>
      <c r="D117" s="14" t="s">
        <v>347</v>
      </c>
      <c r="E117" s="14" t="s">
        <v>13</v>
      </c>
      <c r="F117" s="38">
        <v>9.2589</v>
      </c>
      <c r="G117" s="16">
        <v>9.63</v>
      </c>
      <c r="H117" s="16">
        <v>89.17</v>
      </c>
      <c r="I117" s="40"/>
    </row>
    <row r="118" s="1" customFormat="1" ht="20" customHeight="1" spans="1:9">
      <c r="A118" s="14">
        <v>116</v>
      </c>
      <c r="B118" s="14" t="s">
        <v>348</v>
      </c>
      <c r="C118" s="14" t="s">
        <v>349</v>
      </c>
      <c r="D118" s="14" t="s">
        <v>350</v>
      </c>
      <c r="E118" s="14" t="s">
        <v>13</v>
      </c>
      <c r="F118" s="38">
        <v>9.2589</v>
      </c>
      <c r="G118" s="16">
        <v>8.18</v>
      </c>
      <c r="H118" s="16">
        <v>75.69</v>
      </c>
      <c r="I118" s="40"/>
    </row>
    <row r="119" s="1" customFormat="1" ht="20" customHeight="1" spans="1:9">
      <c r="A119" s="14">
        <v>117</v>
      </c>
      <c r="B119" s="14" t="s">
        <v>351</v>
      </c>
      <c r="C119" s="14" t="s">
        <v>352</v>
      </c>
      <c r="D119" s="14" t="s">
        <v>353</v>
      </c>
      <c r="E119" s="14" t="s">
        <v>13</v>
      </c>
      <c r="F119" s="38">
        <v>9.2589</v>
      </c>
      <c r="G119" s="16">
        <v>9.9</v>
      </c>
      <c r="H119" s="16">
        <v>91.7</v>
      </c>
      <c r="I119" s="40"/>
    </row>
    <row r="120" s="1" customFormat="1" ht="20" customHeight="1" spans="1:9">
      <c r="A120" s="14">
        <v>118</v>
      </c>
      <c r="B120" s="14" t="s">
        <v>266</v>
      </c>
      <c r="C120" s="14" t="s">
        <v>354</v>
      </c>
      <c r="D120" s="14" t="s">
        <v>355</v>
      </c>
      <c r="E120" s="14" t="s">
        <v>13</v>
      </c>
      <c r="F120" s="38">
        <v>9.2589</v>
      </c>
      <c r="G120" s="16">
        <v>8.18</v>
      </c>
      <c r="H120" s="16">
        <v>75.69</v>
      </c>
      <c r="I120" s="40"/>
    </row>
    <row r="121" s="1" customFormat="1" ht="20" customHeight="1" spans="1:9">
      <c r="A121" s="14">
        <v>119</v>
      </c>
      <c r="B121" s="14" t="s">
        <v>356</v>
      </c>
      <c r="C121" s="14" t="s">
        <v>357</v>
      </c>
      <c r="D121" s="14" t="s">
        <v>358</v>
      </c>
      <c r="E121" s="14" t="s">
        <v>13</v>
      </c>
      <c r="F121" s="38">
        <v>9.2589</v>
      </c>
      <c r="G121" s="16">
        <v>9.63</v>
      </c>
      <c r="H121" s="16">
        <v>89.17</v>
      </c>
      <c r="I121" s="40"/>
    </row>
    <row r="122" s="1" customFormat="1" ht="20" customHeight="1" spans="1:9">
      <c r="A122" s="14">
        <v>120</v>
      </c>
      <c r="B122" s="14" t="s">
        <v>359</v>
      </c>
      <c r="C122" s="14" t="s">
        <v>360</v>
      </c>
      <c r="D122" s="14" t="s">
        <v>361</v>
      </c>
      <c r="E122" s="14" t="s">
        <v>13</v>
      </c>
      <c r="F122" s="38">
        <v>9.2589</v>
      </c>
      <c r="G122" s="16">
        <v>11.7</v>
      </c>
      <c r="H122" s="16">
        <v>108.35</v>
      </c>
      <c r="I122" s="40"/>
    </row>
    <row r="123" s="1" customFormat="1" ht="20" customHeight="1" spans="1:9">
      <c r="A123" s="14">
        <v>121</v>
      </c>
      <c r="B123" s="14" t="s">
        <v>362</v>
      </c>
      <c r="C123" s="14" t="s">
        <v>363</v>
      </c>
      <c r="D123" s="14" t="s">
        <v>364</v>
      </c>
      <c r="E123" s="14" t="s">
        <v>13</v>
      </c>
      <c r="F123" s="38">
        <v>9.2589</v>
      </c>
      <c r="G123" s="16">
        <v>8.18</v>
      </c>
      <c r="H123" s="16">
        <v>75.89</v>
      </c>
      <c r="I123" s="40"/>
    </row>
    <row r="124" s="1" customFormat="1" ht="20" customHeight="1" spans="1:9">
      <c r="A124" s="14">
        <v>122</v>
      </c>
      <c r="B124" s="14" t="s">
        <v>107</v>
      </c>
      <c r="C124" s="14" t="s">
        <v>365</v>
      </c>
      <c r="D124" s="14" t="s">
        <v>366</v>
      </c>
      <c r="E124" s="14" t="s">
        <v>13</v>
      </c>
      <c r="F124" s="38">
        <v>9.2589</v>
      </c>
      <c r="G124" s="16">
        <v>6.98</v>
      </c>
      <c r="H124" s="16">
        <v>64.65</v>
      </c>
      <c r="I124" s="40"/>
    </row>
    <row r="125" s="1" customFormat="1" ht="20" customHeight="1" spans="1:9">
      <c r="A125" s="14">
        <v>123</v>
      </c>
      <c r="B125" s="14" t="s">
        <v>330</v>
      </c>
      <c r="C125" s="14" t="s">
        <v>367</v>
      </c>
      <c r="D125" s="14" t="s">
        <v>368</v>
      </c>
      <c r="E125" s="14" t="s">
        <v>13</v>
      </c>
      <c r="F125" s="38">
        <v>9.2589</v>
      </c>
      <c r="G125" s="16">
        <v>15.81</v>
      </c>
      <c r="H125" s="16">
        <v>146.43</v>
      </c>
      <c r="I125" s="40"/>
    </row>
    <row r="126" s="1" customFormat="1" ht="20" customHeight="1" spans="1:9">
      <c r="A126" s="14">
        <v>124</v>
      </c>
      <c r="B126" s="14" t="s">
        <v>222</v>
      </c>
      <c r="C126" s="14" t="s">
        <v>369</v>
      </c>
      <c r="D126" s="14" t="s">
        <v>370</v>
      </c>
      <c r="E126" s="14" t="s">
        <v>13</v>
      </c>
      <c r="F126" s="38">
        <v>9.2589</v>
      </c>
      <c r="G126" s="16">
        <v>13.69</v>
      </c>
      <c r="H126" s="16">
        <v>126.78</v>
      </c>
      <c r="I126" s="40"/>
    </row>
    <row r="127" s="1" customFormat="1" ht="20" customHeight="1" spans="1:9">
      <c r="A127" s="14">
        <v>125</v>
      </c>
      <c r="B127" s="14" t="s">
        <v>32</v>
      </c>
      <c r="C127" s="14" t="s">
        <v>371</v>
      </c>
      <c r="D127" s="14" t="s">
        <v>372</v>
      </c>
      <c r="E127" s="14" t="s">
        <v>13</v>
      </c>
      <c r="F127" s="38">
        <v>9.2589</v>
      </c>
      <c r="G127" s="16">
        <v>10.5</v>
      </c>
      <c r="H127" s="16">
        <v>97.21</v>
      </c>
      <c r="I127" s="40"/>
    </row>
    <row r="128" s="1" customFormat="1" ht="20" customHeight="1" spans="1:9">
      <c r="A128" s="14">
        <v>126</v>
      </c>
      <c r="B128" s="14" t="s">
        <v>373</v>
      </c>
      <c r="C128" s="14" t="s">
        <v>374</v>
      </c>
      <c r="D128" s="14" t="s">
        <v>375</v>
      </c>
      <c r="E128" s="14" t="s">
        <v>13</v>
      </c>
      <c r="F128" s="38">
        <v>9.2589</v>
      </c>
      <c r="G128" s="16">
        <v>8.1</v>
      </c>
      <c r="H128" s="16">
        <v>75.04</v>
      </c>
      <c r="I128" s="40"/>
    </row>
    <row r="129" s="1" customFormat="1" ht="20" customHeight="1" spans="1:9">
      <c r="A129" s="14">
        <v>127</v>
      </c>
      <c r="B129" s="14" t="s">
        <v>376</v>
      </c>
      <c r="C129" s="14" t="s">
        <v>377</v>
      </c>
      <c r="D129" s="14" t="s">
        <v>378</v>
      </c>
      <c r="E129" s="14" t="s">
        <v>13</v>
      </c>
      <c r="F129" s="38">
        <v>9.2589</v>
      </c>
      <c r="G129" s="16">
        <v>9.31</v>
      </c>
      <c r="H129" s="16">
        <v>86.17</v>
      </c>
      <c r="I129" s="40"/>
    </row>
    <row r="130" s="1" customFormat="1" ht="20" customHeight="1" spans="1:9">
      <c r="A130" s="14">
        <v>128</v>
      </c>
      <c r="B130" s="14" t="s">
        <v>86</v>
      </c>
      <c r="C130" s="14" t="s">
        <v>379</v>
      </c>
      <c r="D130" s="14" t="s">
        <v>380</v>
      </c>
      <c r="E130" s="14" t="s">
        <v>13</v>
      </c>
      <c r="F130" s="38">
        <v>9.2589</v>
      </c>
      <c r="G130" s="16">
        <v>9.04</v>
      </c>
      <c r="H130" s="16">
        <v>83.74</v>
      </c>
      <c r="I130" s="40"/>
    </row>
    <row r="131" s="1" customFormat="1" ht="20" customHeight="1" spans="1:9">
      <c r="A131" s="14">
        <v>129</v>
      </c>
      <c r="B131" s="14" t="s">
        <v>381</v>
      </c>
      <c r="C131" s="48" t="s">
        <v>382</v>
      </c>
      <c r="D131" s="48" t="s">
        <v>383</v>
      </c>
      <c r="E131" s="14" t="s">
        <v>13</v>
      </c>
      <c r="F131" s="38">
        <v>9.2589</v>
      </c>
      <c r="G131" s="16">
        <v>11.63</v>
      </c>
      <c r="H131" s="16">
        <v>107.69</v>
      </c>
      <c r="I131" s="40"/>
    </row>
    <row r="132" s="1" customFormat="1" ht="20" customHeight="1" spans="1:9">
      <c r="A132" s="14">
        <v>130</v>
      </c>
      <c r="B132" s="14" t="s">
        <v>384</v>
      </c>
      <c r="C132" s="14" t="s">
        <v>385</v>
      </c>
      <c r="D132" s="14" t="s">
        <v>386</v>
      </c>
      <c r="E132" s="14" t="s">
        <v>13</v>
      </c>
      <c r="F132" s="38">
        <v>9.2589</v>
      </c>
      <c r="G132" s="16">
        <v>9.04</v>
      </c>
      <c r="H132" s="16">
        <v>83.74</v>
      </c>
      <c r="I132" s="40"/>
    </row>
    <row r="133" s="1" customFormat="1" ht="20" customHeight="1" spans="1:9">
      <c r="A133" s="14">
        <v>131</v>
      </c>
      <c r="B133" s="14" t="s">
        <v>387</v>
      </c>
      <c r="C133" s="14" t="s">
        <v>388</v>
      </c>
      <c r="D133" s="14" t="s">
        <v>389</v>
      </c>
      <c r="E133" s="14" t="s">
        <v>13</v>
      </c>
      <c r="F133" s="38">
        <v>9.2589</v>
      </c>
      <c r="G133" s="16">
        <v>12.96</v>
      </c>
      <c r="H133" s="16">
        <v>119.95</v>
      </c>
      <c r="I133" s="40"/>
    </row>
    <row r="134" s="1" customFormat="1" ht="20" customHeight="1" spans="1:9">
      <c r="A134" s="14">
        <v>132</v>
      </c>
      <c r="B134" s="14" t="s">
        <v>390</v>
      </c>
      <c r="C134" s="14" t="s">
        <v>391</v>
      </c>
      <c r="D134" s="14" t="s">
        <v>392</v>
      </c>
      <c r="E134" s="14" t="s">
        <v>13</v>
      </c>
      <c r="F134" s="38">
        <v>9.2589</v>
      </c>
      <c r="G134" s="16">
        <v>14.36</v>
      </c>
      <c r="H134" s="16">
        <v>132.96</v>
      </c>
      <c r="I134" s="40"/>
    </row>
    <row r="135" s="1" customFormat="1" ht="20" customHeight="1" spans="1:9">
      <c r="A135" s="14">
        <v>133</v>
      </c>
      <c r="B135" s="14" t="s">
        <v>393</v>
      </c>
      <c r="C135" s="14" t="s">
        <v>394</v>
      </c>
      <c r="D135" s="14" t="s">
        <v>395</v>
      </c>
      <c r="E135" s="14" t="s">
        <v>13</v>
      </c>
      <c r="F135" s="38">
        <v>9.2589</v>
      </c>
      <c r="G135" s="16">
        <v>8.1</v>
      </c>
      <c r="H135" s="16">
        <v>75.04</v>
      </c>
      <c r="I135" s="40"/>
    </row>
    <row r="136" s="1" customFormat="1" ht="20" customHeight="1" spans="1:9">
      <c r="A136" s="14">
        <v>134</v>
      </c>
      <c r="B136" s="14" t="s">
        <v>396</v>
      </c>
      <c r="C136" s="14" t="s">
        <v>397</v>
      </c>
      <c r="D136" s="14" t="s">
        <v>398</v>
      </c>
      <c r="E136" s="14" t="s">
        <v>13</v>
      </c>
      <c r="F136" s="38">
        <v>9.2589</v>
      </c>
      <c r="G136" s="16">
        <v>15.69</v>
      </c>
      <c r="H136" s="16">
        <v>145.31</v>
      </c>
      <c r="I136" s="40"/>
    </row>
    <row r="137" s="1" customFormat="1" ht="20" customHeight="1" spans="1:9">
      <c r="A137" s="14">
        <v>135</v>
      </c>
      <c r="B137" s="14" t="s">
        <v>399</v>
      </c>
      <c r="C137" s="14" t="s">
        <v>400</v>
      </c>
      <c r="D137" s="14" t="s">
        <v>401</v>
      </c>
      <c r="E137" s="14" t="s">
        <v>13</v>
      </c>
      <c r="F137" s="38">
        <v>9.2589</v>
      </c>
      <c r="G137" s="16">
        <v>9.04</v>
      </c>
      <c r="H137" s="16">
        <v>83.74</v>
      </c>
      <c r="I137" s="40"/>
    </row>
    <row r="138" s="1" customFormat="1" ht="20" customHeight="1" spans="1:9">
      <c r="A138" s="14">
        <v>136</v>
      </c>
      <c r="B138" s="14" t="s">
        <v>402</v>
      </c>
      <c r="C138" s="14" t="s">
        <v>403</v>
      </c>
      <c r="D138" s="14" t="s">
        <v>404</v>
      </c>
      <c r="E138" s="14" t="s">
        <v>13</v>
      </c>
      <c r="F138" s="38">
        <v>9.2589</v>
      </c>
      <c r="G138" s="16">
        <v>8.9</v>
      </c>
      <c r="H138" s="16">
        <v>82.43</v>
      </c>
      <c r="I138" s="40"/>
    </row>
    <row r="139" s="1" customFormat="1" ht="20" customHeight="1" spans="1:9">
      <c r="A139" s="14">
        <v>137</v>
      </c>
      <c r="B139" s="14" t="s">
        <v>405</v>
      </c>
      <c r="C139" s="14" t="s">
        <v>406</v>
      </c>
      <c r="D139" s="14" t="s">
        <v>407</v>
      </c>
      <c r="E139" s="14" t="s">
        <v>13</v>
      </c>
      <c r="F139" s="38">
        <v>9.2589</v>
      </c>
      <c r="G139" s="16">
        <v>9.7</v>
      </c>
      <c r="H139" s="16">
        <v>89.83</v>
      </c>
      <c r="I139" s="40"/>
    </row>
    <row r="140" s="1" customFormat="1" ht="20" customHeight="1" spans="1:9">
      <c r="A140" s="14">
        <v>138</v>
      </c>
      <c r="B140" s="14" t="s">
        <v>243</v>
      </c>
      <c r="C140" s="14" t="s">
        <v>408</v>
      </c>
      <c r="D140" s="14" t="s">
        <v>409</v>
      </c>
      <c r="E140" s="14" t="s">
        <v>13</v>
      </c>
      <c r="F140" s="38">
        <v>9.2589</v>
      </c>
      <c r="G140" s="16">
        <v>10.5</v>
      </c>
      <c r="H140" s="16">
        <v>97.21</v>
      </c>
      <c r="I140" s="40"/>
    </row>
    <row r="141" s="1" customFormat="1" ht="20" customHeight="1" spans="1:9">
      <c r="A141" s="14">
        <v>139</v>
      </c>
      <c r="B141" s="14" t="s">
        <v>95</v>
      </c>
      <c r="C141" s="14" t="s">
        <v>410</v>
      </c>
      <c r="D141" s="14" t="s">
        <v>411</v>
      </c>
      <c r="E141" s="14" t="s">
        <v>13</v>
      </c>
      <c r="F141" s="38">
        <v>9.2589</v>
      </c>
      <c r="G141" s="16">
        <v>11.63</v>
      </c>
      <c r="H141" s="16">
        <v>107.69</v>
      </c>
      <c r="I141" s="40"/>
    </row>
    <row r="142" s="1" customFormat="1" ht="20" customHeight="1" spans="1:9">
      <c r="A142" s="14">
        <v>140</v>
      </c>
      <c r="B142" s="14" t="s">
        <v>412</v>
      </c>
      <c r="C142" s="14" t="s">
        <v>413</v>
      </c>
      <c r="D142" s="14" t="s">
        <v>414</v>
      </c>
      <c r="E142" s="14" t="s">
        <v>13</v>
      </c>
      <c r="F142" s="38">
        <v>9.2589</v>
      </c>
      <c r="G142" s="16">
        <v>11.63</v>
      </c>
      <c r="H142" s="16">
        <v>107.69</v>
      </c>
      <c r="I142" s="40"/>
    </row>
    <row r="143" s="1" customFormat="1" ht="20" customHeight="1" spans="1:9">
      <c r="A143" s="14">
        <v>141</v>
      </c>
      <c r="B143" s="14" t="s">
        <v>415</v>
      </c>
      <c r="C143" s="14" t="s">
        <v>416</v>
      </c>
      <c r="D143" s="14" t="s">
        <v>417</v>
      </c>
      <c r="E143" s="14" t="s">
        <v>13</v>
      </c>
      <c r="F143" s="38">
        <v>9.2589</v>
      </c>
      <c r="G143" s="16">
        <v>10.9</v>
      </c>
      <c r="H143" s="16">
        <v>100.95</v>
      </c>
      <c r="I143" s="40"/>
    </row>
    <row r="144" s="1" customFormat="1" ht="20" customHeight="1" spans="1:9">
      <c r="A144" s="14">
        <v>142</v>
      </c>
      <c r="B144" s="14" t="s">
        <v>418</v>
      </c>
      <c r="C144" s="14" t="s">
        <v>419</v>
      </c>
      <c r="D144" s="14" t="s">
        <v>420</v>
      </c>
      <c r="E144" s="14" t="s">
        <v>13</v>
      </c>
      <c r="F144" s="38">
        <v>9.2589</v>
      </c>
      <c r="G144" s="16">
        <v>8.9</v>
      </c>
      <c r="H144" s="16">
        <v>82.43</v>
      </c>
      <c r="I144" s="40"/>
    </row>
    <row r="145" s="1" customFormat="1" ht="20" customHeight="1" spans="1:9">
      <c r="A145" s="14">
        <v>143</v>
      </c>
      <c r="B145" s="14" t="s">
        <v>421</v>
      </c>
      <c r="C145" s="14" t="s">
        <v>422</v>
      </c>
      <c r="D145" s="14" t="s">
        <v>423</v>
      </c>
      <c r="E145" s="14" t="s">
        <v>13</v>
      </c>
      <c r="F145" s="38">
        <v>9.2589</v>
      </c>
      <c r="G145" s="16">
        <v>8.09</v>
      </c>
      <c r="H145" s="16">
        <v>76.86</v>
      </c>
      <c r="I145" s="40"/>
    </row>
    <row r="146" s="1" customFormat="1" ht="20" customHeight="1" spans="1:9">
      <c r="A146" s="14">
        <v>144</v>
      </c>
      <c r="B146" s="14" t="s">
        <v>138</v>
      </c>
      <c r="C146" s="14" t="s">
        <v>424</v>
      </c>
      <c r="D146" s="14" t="s">
        <v>425</v>
      </c>
      <c r="E146" s="14" t="s">
        <v>13</v>
      </c>
      <c r="F146" s="38">
        <v>9.2589</v>
      </c>
      <c r="G146" s="16">
        <v>10.83</v>
      </c>
      <c r="H146" s="16">
        <v>100.31</v>
      </c>
      <c r="I146" s="40"/>
    </row>
    <row r="147" s="1" customFormat="1" ht="20" customHeight="1" spans="1:9">
      <c r="A147" s="14">
        <v>145</v>
      </c>
      <c r="B147" s="14" t="s">
        <v>426</v>
      </c>
      <c r="C147" s="14" t="s">
        <v>427</v>
      </c>
      <c r="D147" s="14" t="s">
        <v>428</v>
      </c>
      <c r="E147" s="14" t="s">
        <v>13</v>
      </c>
      <c r="F147" s="38">
        <v>9.2589</v>
      </c>
      <c r="G147" s="16">
        <v>10.24</v>
      </c>
      <c r="H147" s="16">
        <v>94.78</v>
      </c>
      <c r="I147" s="40"/>
    </row>
    <row r="148" s="1" customFormat="1" ht="20" customHeight="1" spans="1:9">
      <c r="A148" s="14">
        <v>146</v>
      </c>
      <c r="B148" s="14" t="s">
        <v>429</v>
      </c>
      <c r="C148" s="14" t="s">
        <v>430</v>
      </c>
      <c r="D148" s="14" t="s">
        <v>431</v>
      </c>
      <c r="E148" s="14" t="s">
        <v>13</v>
      </c>
      <c r="F148" s="38">
        <v>9.2589</v>
      </c>
      <c r="G148" s="16">
        <v>7.17</v>
      </c>
      <c r="H148" s="16">
        <v>66.43</v>
      </c>
      <c r="I148" s="40"/>
    </row>
    <row r="149" s="1" customFormat="1" ht="20" customHeight="1" spans="1:9">
      <c r="A149" s="14">
        <v>147</v>
      </c>
      <c r="B149" s="14" t="s">
        <v>432</v>
      </c>
      <c r="C149" s="14" t="s">
        <v>433</v>
      </c>
      <c r="D149" s="14" t="s">
        <v>434</v>
      </c>
      <c r="E149" s="14" t="s">
        <v>13</v>
      </c>
      <c r="F149" s="38">
        <v>9.2589</v>
      </c>
      <c r="G149" s="16">
        <v>10.24</v>
      </c>
      <c r="H149" s="16">
        <v>94.78</v>
      </c>
      <c r="I149" s="40"/>
    </row>
    <row r="150" s="1" customFormat="1" ht="20" customHeight="1" spans="1:9">
      <c r="A150" s="14">
        <v>148</v>
      </c>
      <c r="B150" s="14" t="s">
        <v>435</v>
      </c>
      <c r="C150" s="14" t="s">
        <v>436</v>
      </c>
      <c r="D150" s="14" t="s">
        <v>437</v>
      </c>
      <c r="E150" s="14" t="s">
        <v>13</v>
      </c>
      <c r="F150" s="38">
        <v>9.2589</v>
      </c>
      <c r="G150" s="16">
        <v>7.17</v>
      </c>
      <c r="H150" s="16">
        <v>66.43</v>
      </c>
      <c r="I150" s="40"/>
    </row>
    <row r="151" s="1" customFormat="1" ht="20" customHeight="1" spans="1:9">
      <c r="A151" s="14">
        <v>149</v>
      </c>
      <c r="B151" s="14" t="s">
        <v>161</v>
      </c>
      <c r="C151" s="14" t="s">
        <v>438</v>
      </c>
      <c r="D151" s="14" t="s">
        <v>439</v>
      </c>
      <c r="E151" s="14" t="s">
        <v>13</v>
      </c>
      <c r="F151" s="38">
        <v>9.2589</v>
      </c>
      <c r="G151" s="16">
        <v>6.91</v>
      </c>
      <c r="H151" s="16">
        <v>64</v>
      </c>
      <c r="I151" s="40"/>
    </row>
    <row r="152" s="1" customFormat="1" ht="20" customHeight="1" spans="1:9">
      <c r="A152" s="14">
        <v>150</v>
      </c>
      <c r="B152" s="14" t="s">
        <v>440</v>
      </c>
      <c r="C152" s="14" t="s">
        <v>441</v>
      </c>
      <c r="D152" s="14" t="s">
        <v>442</v>
      </c>
      <c r="E152" s="14" t="s">
        <v>13</v>
      </c>
      <c r="F152" s="38">
        <v>9.2589</v>
      </c>
      <c r="G152" s="16">
        <v>9.04</v>
      </c>
      <c r="H152" s="16">
        <v>83.74</v>
      </c>
      <c r="I152" s="40"/>
    </row>
    <row r="153" s="1" customFormat="1" ht="20" customHeight="1" spans="1:9">
      <c r="A153" s="14">
        <v>151</v>
      </c>
      <c r="B153" s="14" t="s">
        <v>443</v>
      </c>
      <c r="C153" s="14" t="s">
        <v>444</v>
      </c>
      <c r="D153" s="14" t="s">
        <v>445</v>
      </c>
      <c r="E153" s="14" t="s">
        <v>13</v>
      </c>
      <c r="F153" s="38">
        <v>9.2589</v>
      </c>
      <c r="G153" s="16">
        <v>17.16</v>
      </c>
      <c r="H153" s="16">
        <v>158.88</v>
      </c>
      <c r="I153" s="40"/>
    </row>
    <row r="154" s="1" customFormat="1" ht="20" customHeight="1" spans="1:9">
      <c r="A154" s="14">
        <v>152</v>
      </c>
      <c r="B154" s="14" t="s">
        <v>446</v>
      </c>
      <c r="C154" s="14" t="s">
        <v>447</v>
      </c>
      <c r="D154" s="14" t="s">
        <v>448</v>
      </c>
      <c r="E154" s="14" t="s">
        <v>13</v>
      </c>
      <c r="F154" s="38">
        <v>9.2589</v>
      </c>
      <c r="G154" s="16">
        <v>16.61</v>
      </c>
      <c r="H154" s="16">
        <v>153.82</v>
      </c>
      <c r="I154" s="40"/>
    </row>
    <row r="155" s="1" customFormat="1" ht="20" customHeight="1" spans="1:9">
      <c r="A155" s="14">
        <v>153</v>
      </c>
      <c r="B155" s="14" t="s">
        <v>449</v>
      </c>
      <c r="C155" s="14" t="s">
        <v>450</v>
      </c>
      <c r="D155" s="14" t="s">
        <v>451</v>
      </c>
      <c r="E155" s="14" t="s">
        <v>13</v>
      </c>
      <c r="F155" s="38">
        <v>9.2589</v>
      </c>
      <c r="G155" s="16">
        <v>7.17</v>
      </c>
      <c r="H155" s="16">
        <v>66.43</v>
      </c>
      <c r="I155" s="40"/>
    </row>
    <row r="156" s="1" customFormat="1" ht="20" customHeight="1" spans="1:9">
      <c r="A156" s="14">
        <v>154</v>
      </c>
      <c r="B156" s="14" t="s">
        <v>452</v>
      </c>
      <c r="C156" s="14" t="s">
        <v>453</v>
      </c>
      <c r="D156" s="14" t="s">
        <v>454</v>
      </c>
      <c r="E156" s="14" t="s">
        <v>13</v>
      </c>
      <c r="F156" s="38">
        <v>9.2589</v>
      </c>
      <c r="G156" s="16">
        <v>13.03</v>
      </c>
      <c r="H156" s="16">
        <v>120.61</v>
      </c>
      <c r="I156" s="40"/>
    </row>
    <row r="157" s="1" customFormat="1" ht="20" customHeight="1" spans="1:9">
      <c r="A157" s="14">
        <v>155</v>
      </c>
      <c r="B157" s="14" t="s">
        <v>455</v>
      </c>
      <c r="C157" s="14" t="s">
        <v>456</v>
      </c>
      <c r="D157" s="14" t="s">
        <v>457</v>
      </c>
      <c r="E157" s="14" t="s">
        <v>13</v>
      </c>
      <c r="F157" s="38">
        <v>9.2589</v>
      </c>
      <c r="G157" s="16">
        <v>8.38</v>
      </c>
      <c r="H157" s="16">
        <v>77.57</v>
      </c>
      <c r="I157" s="40"/>
    </row>
    <row r="158" s="1" customFormat="1" ht="20" customHeight="1" spans="1:9">
      <c r="A158" s="14">
        <v>156</v>
      </c>
      <c r="B158" s="14" t="s">
        <v>458</v>
      </c>
      <c r="C158" s="14" t="s">
        <v>459</v>
      </c>
      <c r="D158" s="14" t="s">
        <v>460</v>
      </c>
      <c r="E158" s="14" t="s">
        <v>13</v>
      </c>
      <c r="F158" s="38">
        <v>9.2589</v>
      </c>
      <c r="G158" s="16">
        <v>9.9</v>
      </c>
      <c r="H158" s="16">
        <v>91.7</v>
      </c>
      <c r="I158" s="40"/>
    </row>
    <row r="159" s="1" customFormat="1" ht="20" customHeight="1" spans="1:9">
      <c r="A159" s="14">
        <v>157</v>
      </c>
      <c r="B159" s="14" t="s">
        <v>461</v>
      </c>
      <c r="C159" s="14" t="s">
        <v>462</v>
      </c>
      <c r="D159" s="14" t="s">
        <v>463</v>
      </c>
      <c r="E159" s="14" t="s">
        <v>13</v>
      </c>
      <c r="F159" s="38">
        <v>9.2589</v>
      </c>
      <c r="G159" s="16">
        <v>12.82</v>
      </c>
      <c r="H159" s="16">
        <v>118.74</v>
      </c>
      <c r="I159" s="40"/>
    </row>
    <row r="160" s="1" customFormat="1" ht="20" customHeight="1" spans="1:9">
      <c r="A160" s="14">
        <v>158</v>
      </c>
      <c r="B160" s="14" t="s">
        <v>464</v>
      </c>
      <c r="C160" s="14" t="s">
        <v>465</v>
      </c>
      <c r="D160" s="14" t="s">
        <v>466</v>
      </c>
      <c r="E160" s="14" t="s">
        <v>13</v>
      </c>
      <c r="F160" s="38">
        <v>9.2589</v>
      </c>
      <c r="G160" s="16">
        <v>15.74</v>
      </c>
      <c r="H160" s="16">
        <v>145.77</v>
      </c>
      <c r="I160" s="40"/>
    </row>
    <row r="161" s="1" customFormat="1" ht="20" customHeight="1" spans="1:9">
      <c r="A161" s="14">
        <v>159</v>
      </c>
      <c r="B161" s="14" t="s">
        <v>467</v>
      </c>
      <c r="C161" s="14" t="s">
        <v>468</v>
      </c>
      <c r="D161" s="14" t="s">
        <v>469</v>
      </c>
      <c r="E161" s="14" t="s">
        <v>13</v>
      </c>
      <c r="F161" s="38">
        <v>9.2589</v>
      </c>
      <c r="G161" s="16">
        <v>26.7</v>
      </c>
      <c r="H161" s="16">
        <v>247.2</v>
      </c>
      <c r="I161" s="40"/>
    </row>
    <row r="162" s="1" customFormat="1" ht="20" customHeight="1" spans="1:9">
      <c r="A162" s="14">
        <v>160</v>
      </c>
      <c r="B162" s="14" t="s">
        <v>470</v>
      </c>
      <c r="C162" s="14" t="s">
        <v>471</v>
      </c>
      <c r="D162" s="14" t="s">
        <v>472</v>
      </c>
      <c r="E162" s="14" t="s">
        <v>13</v>
      </c>
      <c r="F162" s="38">
        <v>9.2589</v>
      </c>
      <c r="G162" s="16">
        <v>9.31</v>
      </c>
      <c r="H162" s="16">
        <v>86.17</v>
      </c>
      <c r="I162" s="40"/>
    </row>
    <row r="163" s="1" customFormat="1" ht="20" customHeight="1" spans="1:9">
      <c r="A163" s="14">
        <v>161</v>
      </c>
      <c r="B163" s="14" t="s">
        <v>473</v>
      </c>
      <c r="C163" s="14" t="s">
        <v>474</v>
      </c>
      <c r="D163" s="14" t="s">
        <v>475</v>
      </c>
      <c r="E163" s="14" t="s">
        <v>13</v>
      </c>
      <c r="F163" s="38">
        <v>9.2589</v>
      </c>
      <c r="G163" s="16">
        <v>10.5</v>
      </c>
      <c r="H163" s="16">
        <v>97.21</v>
      </c>
      <c r="I163" s="40"/>
    </row>
    <row r="164" s="1" customFormat="1" ht="20" customHeight="1" spans="1:9">
      <c r="A164" s="14">
        <v>162</v>
      </c>
      <c r="B164" s="14" t="s">
        <v>476</v>
      </c>
      <c r="C164" s="14" t="s">
        <v>477</v>
      </c>
      <c r="D164" s="14" t="s">
        <v>478</v>
      </c>
      <c r="E164" s="14" t="s">
        <v>13</v>
      </c>
      <c r="F164" s="38">
        <v>9.2589</v>
      </c>
      <c r="G164" s="16">
        <v>8.18</v>
      </c>
      <c r="H164" s="16">
        <v>75.69</v>
      </c>
      <c r="I164" s="40"/>
    </row>
    <row r="165" s="1" customFormat="1" ht="20" customHeight="1" spans="1:9">
      <c r="A165" s="14">
        <v>163</v>
      </c>
      <c r="B165" s="14" t="s">
        <v>479</v>
      </c>
      <c r="C165" s="14" t="s">
        <v>480</v>
      </c>
      <c r="D165" s="14" t="s">
        <v>481</v>
      </c>
      <c r="E165" s="14" t="s">
        <v>13</v>
      </c>
      <c r="F165" s="38">
        <v>9.2589</v>
      </c>
      <c r="G165" s="16">
        <v>9.31</v>
      </c>
      <c r="H165" s="16">
        <v>86.17</v>
      </c>
      <c r="I165" s="40"/>
    </row>
    <row r="166" s="1" customFormat="1" ht="20" customHeight="1" spans="1:9">
      <c r="A166" s="14">
        <v>164</v>
      </c>
      <c r="B166" s="14" t="s">
        <v>482</v>
      </c>
      <c r="C166" s="14" t="s">
        <v>483</v>
      </c>
      <c r="D166" s="14" t="s">
        <v>484</v>
      </c>
      <c r="E166" s="14" t="s">
        <v>13</v>
      </c>
      <c r="F166" s="38">
        <v>9.2589</v>
      </c>
      <c r="G166" s="16">
        <v>8.18</v>
      </c>
      <c r="H166" s="16">
        <v>75.69</v>
      </c>
      <c r="I166" s="40"/>
    </row>
    <row r="167" s="1" customFormat="1" ht="20" customHeight="1" spans="1:9">
      <c r="A167" s="14">
        <v>165</v>
      </c>
      <c r="B167" s="14" t="s">
        <v>289</v>
      </c>
      <c r="C167" s="14" t="s">
        <v>485</v>
      </c>
      <c r="D167" s="14" t="s">
        <v>486</v>
      </c>
      <c r="E167" s="14" t="s">
        <v>13</v>
      </c>
      <c r="F167" s="38">
        <v>9.2589</v>
      </c>
      <c r="G167" s="16">
        <v>12.82</v>
      </c>
      <c r="H167" s="16">
        <v>118.74</v>
      </c>
      <c r="I167" s="40"/>
    </row>
    <row r="168" s="1" customFormat="1" ht="20" customHeight="1" spans="1:9">
      <c r="A168" s="14">
        <v>166</v>
      </c>
      <c r="B168" s="14" t="s">
        <v>487</v>
      </c>
      <c r="C168" s="14" t="s">
        <v>488</v>
      </c>
      <c r="D168" s="14" t="s">
        <v>489</v>
      </c>
      <c r="E168" s="14" t="s">
        <v>13</v>
      </c>
      <c r="F168" s="38">
        <v>9.2589</v>
      </c>
      <c r="G168" s="16">
        <v>10.5</v>
      </c>
      <c r="H168" s="16">
        <v>97.21</v>
      </c>
      <c r="I168" s="40"/>
    </row>
    <row r="169" s="1" customFormat="1" ht="20" customHeight="1" spans="1:9">
      <c r="A169" s="14">
        <v>167</v>
      </c>
      <c r="B169" s="14" t="s">
        <v>490</v>
      </c>
      <c r="C169" s="14" t="s">
        <v>491</v>
      </c>
      <c r="D169" s="14" t="s">
        <v>492</v>
      </c>
      <c r="E169" s="14" t="s">
        <v>13</v>
      </c>
      <c r="F169" s="38">
        <v>9.2589</v>
      </c>
      <c r="G169" s="16">
        <v>9.31</v>
      </c>
      <c r="H169" s="16">
        <v>86.17</v>
      </c>
      <c r="I169" s="40"/>
    </row>
    <row r="170" s="1" customFormat="1" ht="20" customHeight="1" spans="1:9">
      <c r="A170" s="14">
        <v>168</v>
      </c>
      <c r="B170" s="14" t="s">
        <v>493</v>
      </c>
      <c r="C170" s="48" t="s">
        <v>494</v>
      </c>
      <c r="D170" s="48" t="s">
        <v>495</v>
      </c>
      <c r="E170" s="14" t="s">
        <v>13</v>
      </c>
      <c r="F170" s="38">
        <v>9.2589</v>
      </c>
      <c r="G170" s="16">
        <v>9.31</v>
      </c>
      <c r="H170" s="16">
        <v>86.17</v>
      </c>
      <c r="I170" s="40"/>
    </row>
    <row r="171" s="1" customFormat="1" ht="20" customHeight="1" spans="1:9">
      <c r="A171" s="14">
        <v>169</v>
      </c>
      <c r="B171" s="14" t="s">
        <v>243</v>
      </c>
      <c r="C171" s="14" t="s">
        <v>496</v>
      </c>
      <c r="D171" s="14" t="s">
        <v>497</v>
      </c>
      <c r="E171" s="14" t="s">
        <v>13</v>
      </c>
      <c r="F171" s="38">
        <v>9.2589</v>
      </c>
      <c r="G171" s="16">
        <v>21.93</v>
      </c>
      <c r="H171" s="16">
        <v>203.04</v>
      </c>
      <c r="I171" s="40"/>
    </row>
    <row r="172" s="1" customFormat="1" ht="20" customHeight="1" spans="1:9">
      <c r="A172" s="14">
        <v>170</v>
      </c>
      <c r="B172" s="14" t="s">
        <v>498</v>
      </c>
      <c r="C172" s="14" t="s">
        <v>499</v>
      </c>
      <c r="D172" s="14" t="s">
        <v>500</v>
      </c>
      <c r="E172" s="14" t="s">
        <v>13</v>
      </c>
      <c r="F172" s="38">
        <v>9.2589</v>
      </c>
      <c r="G172" s="16">
        <v>14.03</v>
      </c>
      <c r="H172" s="16">
        <v>129.86</v>
      </c>
      <c r="I172" s="40"/>
    </row>
    <row r="173" s="1" customFormat="1" ht="20" customHeight="1" spans="1:9">
      <c r="A173" s="14">
        <v>171</v>
      </c>
      <c r="B173" s="14" t="s">
        <v>167</v>
      </c>
      <c r="C173" s="14" t="s">
        <v>501</v>
      </c>
      <c r="D173" s="14" t="s">
        <v>502</v>
      </c>
      <c r="E173" s="14" t="s">
        <v>13</v>
      </c>
      <c r="F173" s="38">
        <v>9.2589</v>
      </c>
      <c r="G173" s="16">
        <v>11.7</v>
      </c>
      <c r="H173" s="16">
        <v>108.35</v>
      </c>
      <c r="I173" s="40"/>
    </row>
    <row r="174" s="1" customFormat="1" ht="20" customHeight="1" spans="1:9">
      <c r="A174" s="14">
        <v>172</v>
      </c>
      <c r="B174" s="14" t="s">
        <v>503</v>
      </c>
      <c r="C174" s="14" t="s">
        <v>504</v>
      </c>
      <c r="D174" s="14" t="s">
        <v>505</v>
      </c>
      <c r="E174" s="14" t="s">
        <v>13</v>
      </c>
      <c r="F174" s="38">
        <v>9.2589</v>
      </c>
      <c r="G174" s="16">
        <v>9.31</v>
      </c>
      <c r="H174" s="16">
        <v>96.27</v>
      </c>
      <c r="I174" s="40"/>
    </row>
    <row r="175" s="1" customFormat="1" ht="20" customHeight="1" spans="1:9">
      <c r="A175" s="14">
        <v>173</v>
      </c>
      <c r="B175" s="14" t="s">
        <v>506</v>
      </c>
      <c r="C175" s="14" t="s">
        <v>507</v>
      </c>
      <c r="D175" s="14" t="s">
        <v>508</v>
      </c>
      <c r="E175" s="14" t="s">
        <v>13</v>
      </c>
      <c r="F175" s="38">
        <v>9.2589</v>
      </c>
      <c r="G175" s="16">
        <v>8.83</v>
      </c>
      <c r="H175" s="16">
        <v>91.88</v>
      </c>
      <c r="I175" s="40"/>
    </row>
    <row r="176" s="1" customFormat="1" ht="20" customHeight="1" spans="1:9">
      <c r="A176" s="14">
        <v>174</v>
      </c>
      <c r="B176" s="14" t="s">
        <v>330</v>
      </c>
      <c r="C176" s="14" t="s">
        <v>509</v>
      </c>
      <c r="D176" s="14" t="s">
        <v>510</v>
      </c>
      <c r="E176" s="14" t="s">
        <v>13</v>
      </c>
      <c r="F176" s="38">
        <v>9.2589</v>
      </c>
      <c r="G176" s="16">
        <v>11.63</v>
      </c>
      <c r="H176" s="16">
        <v>107.69</v>
      </c>
      <c r="I176" s="40"/>
    </row>
    <row r="177" s="1" customFormat="1" ht="20" customHeight="1" spans="1:9">
      <c r="A177" s="14">
        <v>175</v>
      </c>
      <c r="B177" s="14" t="s">
        <v>511</v>
      </c>
      <c r="C177" s="14" t="s">
        <v>512</v>
      </c>
      <c r="D177" s="14" t="s">
        <v>513</v>
      </c>
      <c r="E177" s="14" t="s">
        <v>13</v>
      </c>
      <c r="F177" s="38">
        <v>9.2589</v>
      </c>
      <c r="G177" s="16">
        <v>12.96</v>
      </c>
      <c r="H177" s="16">
        <v>119.95</v>
      </c>
      <c r="I177" s="40"/>
    </row>
    <row r="178" s="1" customFormat="1" ht="20" customHeight="1" spans="1:9">
      <c r="A178" s="14">
        <v>176</v>
      </c>
      <c r="B178" s="14" t="s">
        <v>514</v>
      </c>
      <c r="C178" s="14" t="s">
        <v>515</v>
      </c>
      <c r="D178" s="14" t="s">
        <v>516</v>
      </c>
      <c r="E178" s="14" t="s">
        <v>13</v>
      </c>
      <c r="F178" s="38">
        <v>9.2589</v>
      </c>
      <c r="G178" s="16">
        <v>8.1</v>
      </c>
      <c r="H178" s="16">
        <v>85.15</v>
      </c>
      <c r="I178" s="40"/>
    </row>
    <row r="179" s="1" customFormat="1" ht="20" customHeight="1" spans="1:9">
      <c r="A179" s="14">
        <v>177</v>
      </c>
      <c r="B179" s="14" t="s">
        <v>517</v>
      </c>
      <c r="C179" s="14" t="s">
        <v>518</v>
      </c>
      <c r="D179" s="14" t="s">
        <v>519</v>
      </c>
      <c r="E179" s="14" t="s">
        <v>13</v>
      </c>
      <c r="F179" s="38">
        <v>9.2589</v>
      </c>
      <c r="G179" s="16">
        <v>10.5</v>
      </c>
      <c r="H179" s="16">
        <v>97.21</v>
      </c>
      <c r="I179" s="40"/>
    </row>
    <row r="180" s="1" customFormat="1" ht="20" customHeight="1" spans="1:9">
      <c r="A180" s="14">
        <v>178</v>
      </c>
      <c r="B180" s="14" t="s">
        <v>467</v>
      </c>
      <c r="C180" s="14" t="s">
        <v>520</v>
      </c>
      <c r="D180" s="14" t="s">
        <v>521</v>
      </c>
      <c r="E180" s="14" t="s">
        <v>13</v>
      </c>
      <c r="F180" s="38">
        <v>9.2589</v>
      </c>
      <c r="G180" s="16">
        <v>8.1</v>
      </c>
      <c r="H180" s="16">
        <v>85.15</v>
      </c>
      <c r="I180" s="40"/>
    </row>
    <row r="181" s="1" customFormat="1" ht="20" customHeight="1" spans="1:9">
      <c r="A181" s="14">
        <v>179</v>
      </c>
      <c r="B181" s="14" t="s">
        <v>522</v>
      </c>
      <c r="C181" s="14" t="s">
        <v>523</v>
      </c>
      <c r="D181" s="14" t="s">
        <v>524</v>
      </c>
      <c r="E181" s="14" t="s">
        <v>13</v>
      </c>
      <c r="F181" s="38">
        <v>9.2589</v>
      </c>
      <c r="G181" s="16">
        <v>8.18</v>
      </c>
      <c r="H181" s="16">
        <v>85.79</v>
      </c>
      <c r="I181" s="40"/>
    </row>
    <row r="182" s="1" customFormat="1" ht="20" customHeight="1" spans="1:9">
      <c r="A182" s="14">
        <v>180</v>
      </c>
      <c r="B182" s="14" t="s">
        <v>351</v>
      </c>
      <c r="C182" s="48" t="s">
        <v>525</v>
      </c>
      <c r="D182" s="48" t="s">
        <v>526</v>
      </c>
      <c r="E182" s="14" t="s">
        <v>13</v>
      </c>
      <c r="F182" s="38">
        <v>9.2589</v>
      </c>
      <c r="G182" s="16">
        <v>12.23</v>
      </c>
      <c r="H182" s="16">
        <v>113.21</v>
      </c>
      <c r="I182" s="40"/>
    </row>
    <row r="183" s="1" customFormat="1" ht="20" customHeight="1" spans="1:9">
      <c r="A183" s="14">
        <v>181</v>
      </c>
      <c r="B183" s="14" t="s">
        <v>246</v>
      </c>
      <c r="C183" s="14" t="s">
        <v>527</v>
      </c>
      <c r="D183" s="14" t="s">
        <v>528</v>
      </c>
      <c r="E183" s="14" t="s">
        <v>13</v>
      </c>
      <c r="F183" s="38">
        <v>9.2589</v>
      </c>
      <c r="G183" s="16">
        <v>8.5</v>
      </c>
      <c r="H183" s="16">
        <v>78.69</v>
      </c>
      <c r="I183" s="40"/>
    </row>
    <row r="184" s="1" customFormat="1" ht="20" customHeight="1" spans="1:9">
      <c r="A184" s="14">
        <v>182</v>
      </c>
      <c r="B184" s="14" t="s">
        <v>529</v>
      </c>
      <c r="C184" s="48" t="s">
        <v>530</v>
      </c>
      <c r="D184" s="48" t="s">
        <v>531</v>
      </c>
      <c r="E184" s="14" t="s">
        <v>13</v>
      </c>
      <c r="F184" s="38">
        <v>9.2589</v>
      </c>
      <c r="G184" s="16">
        <v>8.03</v>
      </c>
      <c r="H184" s="16">
        <v>84.49</v>
      </c>
      <c r="I184" s="40"/>
    </row>
    <row r="185" s="1" customFormat="1" ht="20" customHeight="1" spans="1:9">
      <c r="A185" s="14">
        <v>183</v>
      </c>
      <c r="B185" s="14" t="s">
        <v>532</v>
      </c>
      <c r="C185" s="14" t="s">
        <v>533</v>
      </c>
      <c r="D185" s="14" t="s">
        <v>534</v>
      </c>
      <c r="E185" s="14" t="s">
        <v>13</v>
      </c>
      <c r="F185" s="38">
        <v>9.2589</v>
      </c>
      <c r="G185" s="16">
        <v>8.59</v>
      </c>
      <c r="H185" s="16">
        <v>79.53</v>
      </c>
      <c r="I185" s="40"/>
    </row>
    <row r="186" s="1" customFormat="1" ht="20" customHeight="1" spans="1:9">
      <c r="A186" s="14">
        <v>184</v>
      </c>
      <c r="B186" s="14" t="s">
        <v>535</v>
      </c>
      <c r="C186" s="14" t="s">
        <v>536</v>
      </c>
      <c r="D186" s="14" t="s">
        <v>537</v>
      </c>
      <c r="E186" s="14" t="s">
        <v>13</v>
      </c>
      <c r="F186" s="38">
        <v>9.2589</v>
      </c>
      <c r="G186" s="16">
        <v>19.27</v>
      </c>
      <c r="H186" s="16">
        <v>178.43</v>
      </c>
      <c r="I186" s="40"/>
    </row>
    <row r="187" s="1" customFormat="1" ht="20" customHeight="1" spans="1:9">
      <c r="A187" s="14">
        <v>185</v>
      </c>
      <c r="B187" s="14" t="s">
        <v>538</v>
      </c>
      <c r="C187" s="14" t="s">
        <v>539</v>
      </c>
      <c r="D187" s="14" t="s">
        <v>540</v>
      </c>
      <c r="E187" s="14" t="s">
        <v>13</v>
      </c>
      <c r="F187" s="38">
        <v>9.2589</v>
      </c>
      <c r="G187" s="16">
        <v>10.83</v>
      </c>
      <c r="H187" s="16">
        <v>100.31</v>
      </c>
      <c r="I187" s="40"/>
    </row>
    <row r="188" s="1" customFormat="1" ht="20" customHeight="1" spans="1:9">
      <c r="A188" s="14">
        <v>186</v>
      </c>
      <c r="B188" s="14" t="s">
        <v>541</v>
      </c>
      <c r="C188" s="14" t="s">
        <v>542</v>
      </c>
      <c r="D188" s="14" t="s">
        <v>543</v>
      </c>
      <c r="E188" s="14" t="s">
        <v>13</v>
      </c>
      <c r="F188" s="38">
        <v>9.2589</v>
      </c>
      <c r="G188" s="16">
        <v>11.63</v>
      </c>
      <c r="H188" s="16">
        <v>107.69</v>
      </c>
      <c r="I188" s="40"/>
    </row>
    <row r="189" s="1" customFormat="1" ht="20" customHeight="1" spans="1:9">
      <c r="A189" s="14">
        <v>187</v>
      </c>
      <c r="B189" s="14" t="s">
        <v>544</v>
      </c>
      <c r="C189" s="14" t="s">
        <v>545</v>
      </c>
      <c r="D189" s="14" t="s">
        <v>546</v>
      </c>
      <c r="E189" s="14" t="s">
        <v>13</v>
      </c>
      <c r="F189" s="38">
        <v>9.2589</v>
      </c>
      <c r="G189" s="16">
        <v>8.22</v>
      </c>
      <c r="H189" s="16">
        <v>86.17</v>
      </c>
      <c r="I189" s="40"/>
    </row>
    <row r="190" s="1" customFormat="1" ht="20" customHeight="1" spans="1:9">
      <c r="A190" s="14">
        <v>188</v>
      </c>
      <c r="B190" s="14" t="s">
        <v>547</v>
      </c>
      <c r="C190" s="14" t="s">
        <v>548</v>
      </c>
      <c r="D190" s="48" t="s">
        <v>549</v>
      </c>
      <c r="E190" s="14" t="s">
        <v>13</v>
      </c>
      <c r="F190" s="38">
        <v>9.2589</v>
      </c>
      <c r="G190" s="16">
        <v>7.2</v>
      </c>
      <c r="H190" s="16">
        <v>77.75</v>
      </c>
      <c r="I190" s="40"/>
    </row>
    <row r="191" s="1" customFormat="1" ht="20" customHeight="1" spans="1:9">
      <c r="A191" s="14">
        <v>189</v>
      </c>
      <c r="B191" s="14" t="s">
        <v>550</v>
      </c>
      <c r="C191" s="14" t="s">
        <v>551</v>
      </c>
      <c r="D191" s="48" t="s">
        <v>552</v>
      </c>
      <c r="E191" s="14" t="s">
        <v>13</v>
      </c>
      <c r="F191" s="38">
        <v>9.2589</v>
      </c>
      <c r="G191" s="16">
        <v>8.51</v>
      </c>
      <c r="H191" s="16">
        <v>71.71</v>
      </c>
      <c r="I191" s="40"/>
    </row>
    <row r="192" s="1" customFormat="1" ht="20" customHeight="1" spans="1:9">
      <c r="A192" s="14">
        <v>190</v>
      </c>
      <c r="B192" s="14" t="s">
        <v>553</v>
      </c>
      <c r="C192" s="14" t="s">
        <v>554</v>
      </c>
      <c r="D192" s="48" t="s">
        <v>555</v>
      </c>
      <c r="E192" s="14" t="s">
        <v>13</v>
      </c>
      <c r="F192" s="38">
        <v>9.2589</v>
      </c>
      <c r="G192" s="16">
        <v>6.12</v>
      </c>
      <c r="H192" s="16">
        <v>56.77</v>
      </c>
      <c r="I192" s="40"/>
    </row>
    <row r="193" s="1" customFormat="1" ht="20" customHeight="1" spans="1:9">
      <c r="A193" s="14">
        <v>191</v>
      </c>
      <c r="B193" s="14" t="s">
        <v>330</v>
      </c>
      <c r="C193" s="48" t="s">
        <v>556</v>
      </c>
      <c r="D193" s="48" t="s">
        <v>557</v>
      </c>
      <c r="E193" s="14" t="s">
        <v>13</v>
      </c>
      <c r="F193" s="38">
        <v>9.2589</v>
      </c>
      <c r="G193" s="16">
        <v>7.3</v>
      </c>
      <c r="H193" s="16">
        <v>67.55</v>
      </c>
      <c r="I193" s="40"/>
    </row>
    <row r="194" s="1" customFormat="1" ht="20" customHeight="1" spans="1:9">
      <c r="A194" s="14">
        <v>192</v>
      </c>
      <c r="B194" s="14" t="s">
        <v>558</v>
      </c>
      <c r="C194" s="14" t="s">
        <v>559</v>
      </c>
      <c r="D194" s="48" t="s">
        <v>560</v>
      </c>
      <c r="E194" s="14" t="s">
        <v>13</v>
      </c>
      <c r="F194" s="38">
        <v>9.2589</v>
      </c>
      <c r="G194" s="16">
        <v>8.19</v>
      </c>
      <c r="H194" s="16">
        <v>75.25</v>
      </c>
      <c r="I194" s="40"/>
    </row>
    <row r="195" s="1" customFormat="1" ht="20" customHeight="1" spans="1:9">
      <c r="A195" s="14">
        <v>193</v>
      </c>
      <c r="B195" s="14" t="s">
        <v>561</v>
      </c>
      <c r="C195" s="14" t="s">
        <v>562</v>
      </c>
      <c r="D195" s="48" t="s">
        <v>563</v>
      </c>
      <c r="E195" s="14" t="s">
        <v>13</v>
      </c>
      <c r="F195" s="38">
        <v>9.2589</v>
      </c>
      <c r="G195" s="16">
        <v>18.15</v>
      </c>
      <c r="H195" s="16">
        <v>168</v>
      </c>
      <c r="I195" s="40"/>
    </row>
    <row r="196" s="1" customFormat="1" ht="20" customHeight="1" spans="1:9">
      <c r="A196" s="14">
        <v>194</v>
      </c>
      <c r="B196" s="14" t="s">
        <v>564</v>
      </c>
      <c r="C196" s="14" t="s">
        <v>565</v>
      </c>
      <c r="D196" s="48" t="s">
        <v>566</v>
      </c>
      <c r="E196" s="14" t="s">
        <v>13</v>
      </c>
      <c r="F196" s="38">
        <v>9.2589</v>
      </c>
      <c r="G196" s="16">
        <v>8.51</v>
      </c>
      <c r="H196" s="16">
        <v>78.78</v>
      </c>
      <c r="I196" s="40"/>
    </row>
    <row r="197" s="1" customFormat="1" ht="20" customHeight="1" spans="1:9">
      <c r="A197" s="14">
        <v>195</v>
      </c>
      <c r="B197" s="14" t="s">
        <v>567</v>
      </c>
      <c r="C197" s="14" t="s">
        <v>568</v>
      </c>
      <c r="D197" s="48" t="s">
        <v>569</v>
      </c>
      <c r="E197" s="14" t="s">
        <v>13</v>
      </c>
      <c r="F197" s="38">
        <v>9.2589</v>
      </c>
      <c r="G197" s="16">
        <v>9.5</v>
      </c>
      <c r="H197" s="16">
        <v>88.76</v>
      </c>
      <c r="I197" s="40"/>
    </row>
    <row r="198" s="1" customFormat="1" ht="20" customHeight="1" spans="1:9">
      <c r="A198" s="14">
        <v>196</v>
      </c>
      <c r="B198" s="14" t="s">
        <v>570</v>
      </c>
      <c r="C198" s="14" t="s">
        <v>571</v>
      </c>
      <c r="D198" s="48" t="s">
        <v>572</v>
      </c>
      <c r="E198" s="14" t="s">
        <v>13</v>
      </c>
      <c r="F198" s="38">
        <v>9.2589</v>
      </c>
      <c r="G198" s="16">
        <v>9.56</v>
      </c>
      <c r="H198" s="16">
        <v>88.51</v>
      </c>
      <c r="I198" s="40"/>
    </row>
    <row r="199" s="1" customFormat="1" ht="20" customHeight="1" spans="1:9">
      <c r="A199" s="14">
        <v>197</v>
      </c>
      <c r="B199" s="14" t="s">
        <v>573</v>
      </c>
      <c r="C199" s="14" t="s">
        <v>574</v>
      </c>
      <c r="D199" s="48" t="s">
        <v>575</v>
      </c>
      <c r="E199" s="14" t="s">
        <v>13</v>
      </c>
      <c r="F199" s="38">
        <v>9.2589</v>
      </c>
      <c r="G199" s="16">
        <v>8.68</v>
      </c>
      <c r="H199" s="16">
        <v>80.37</v>
      </c>
      <c r="I199" s="40"/>
    </row>
    <row r="200" s="1" customFormat="1" ht="20" customHeight="1" spans="1:9">
      <c r="A200" s="14">
        <v>198</v>
      </c>
      <c r="B200" s="14" t="s">
        <v>576</v>
      </c>
      <c r="C200" s="14" t="s">
        <v>577</v>
      </c>
      <c r="D200" s="48" t="s">
        <v>578</v>
      </c>
      <c r="E200" s="14" t="s">
        <v>13</v>
      </c>
      <c r="F200" s="38">
        <v>9.2589</v>
      </c>
      <c r="G200" s="16">
        <v>6.91</v>
      </c>
      <c r="H200" s="16">
        <v>64</v>
      </c>
      <c r="I200" s="40"/>
    </row>
    <row r="201" s="1" customFormat="1" ht="20" customHeight="1" spans="1:9">
      <c r="A201" s="14">
        <v>199</v>
      </c>
      <c r="B201" s="14" t="s">
        <v>579</v>
      </c>
      <c r="C201" s="48" t="s">
        <v>580</v>
      </c>
      <c r="D201" s="48" t="s">
        <v>581</v>
      </c>
      <c r="E201" s="14" t="s">
        <v>13</v>
      </c>
      <c r="F201" s="38">
        <v>9.2589</v>
      </c>
      <c r="G201" s="16">
        <v>15.69</v>
      </c>
      <c r="H201" s="16">
        <v>145.31</v>
      </c>
      <c r="I201" s="40"/>
    </row>
    <row r="202" s="1" customFormat="1" ht="20" customHeight="1" spans="1:9">
      <c r="A202" s="14">
        <v>200</v>
      </c>
      <c r="B202" s="14" t="s">
        <v>582</v>
      </c>
      <c r="C202" s="14" t="s">
        <v>583</v>
      </c>
      <c r="D202" s="48" t="s">
        <v>584</v>
      </c>
      <c r="E202" s="14" t="s">
        <v>13</v>
      </c>
      <c r="F202" s="38">
        <v>9.2589</v>
      </c>
      <c r="G202" s="16">
        <v>5.98</v>
      </c>
      <c r="H202" s="16">
        <v>55.39</v>
      </c>
      <c r="I202" s="40"/>
    </row>
    <row r="203" s="1" customFormat="1" ht="20" customHeight="1" spans="1:12">
      <c r="A203" s="14">
        <v>201</v>
      </c>
      <c r="B203" s="14" t="s">
        <v>585</v>
      </c>
      <c r="C203" s="14" t="s">
        <v>586</v>
      </c>
      <c r="D203" s="48" t="s">
        <v>587</v>
      </c>
      <c r="E203" s="14" t="s">
        <v>13</v>
      </c>
      <c r="F203" s="38">
        <v>9.2589</v>
      </c>
      <c r="G203" s="16">
        <v>7.28</v>
      </c>
      <c r="H203" s="16">
        <v>66.43</v>
      </c>
      <c r="I203" s="40"/>
      <c r="L203" s="46"/>
    </row>
    <row r="204" s="1" customFormat="1" ht="20" customHeight="1" spans="1:9">
      <c r="A204" s="14">
        <v>202</v>
      </c>
      <c r="B204" s="14" t="s">
        <v>588</v>
      </c>
      <c r="C204" s="14" t="s">
        <v>589</v>
      </c>
      <c r="D204" s="48" t="s">
        <v>590</v>
      </c>
      <c r="E204" s="14" t="s">
        <v>13</v>
      </c>
      <c r="F204" s="38">
        <v>9.2589</v>
      </c>
      <c r="G204" s="16">
        <v>6.04</v>
      </c>
      <c r="H204" s="16">
        <v>55.95</v>
      </c>
      <c r="I204" s="40"/>
    </row>
    <row r="205" s="1" customFormat="1" ht="20" customHeight="1" spans="1:9">
      <c r="A205" s="20">
        <v>203</v>
      </c>
      <c r="B205" s="20" t="s">
        <v>591</v>
      </c>
      <c r="C205" s="20" t="s">
        <v>592</v>
      </c>
      <c r="D205" s="49" t="s">
        <v>593</v>
      </c>
      <c r="E205" s="20" t="s">
        <v>13</v>
      </c>
      <c r="F205" s="41">
        <v>9.2589</v>
      </c>
      <c r="G205" s="27">
        <v>7.31</v>
      </c>
      <c r="H205" s="27">
        <v>67.65</v>
      </c>
      <c r="I205" s="47"/>
    </row>
    <row r="206" ht="20" customHeight="1" spans="1:9">
      <c r="A206" s="42">
        <v>204</v>
      </c>
      <c r="B206" s="43"/>
      <c r="C206" s="43"/>
      <c r="D206" s="43"/>
      <c r="E206" s="43"/>
      <c r="F206" s="44"/>
      <c r="G206" s="42">
        <f>SUM(G3:G205)</f>
        <v>2059.8</v>
      </c>
      <c r="H206" s="42">
        <f>SUM(H3:H205)</f>
        <v>19071.9</v>
      </c>
      <c r="I206" s="43"/>
    </row>
    <row r="207" ht="179" customHeight="1" spans="1:10">
      <c r="A207" s="45" t="s">
        <v>594</v>
      </c>
      <c r="B207" s="45"/>
      <c r="C207" s="45"/>
      <c r="D207" s="45"/>
      <c r="E207" s="45"/>
      <c r="F207" s="45"/>
      <c r="G207" s="45"/>
      <c r="H207" s="45"/>
      <c r="I207" s="45"/>
      <c r="J207" t="s">
        <v>595</v>
      </c>
    </row>
  </sheetData>
  <mergeCells count="3">
    <mergeCell ref="A1:I1"/>
    <mergeCell ref="B206:F206"/>
    <mergeCell ref="A207:I207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7"/>
  <sheetViews>
    <sheetView tabSelected="1" topLeftCell="A23" workbookViewId="0">
      <selection activeCell="C1" sqref="C$1:C$1048576"/>
    </sheetView>
  </sheetViews>
  <sheetFormatPr defaultColWidth="9" defaultRowHeight="13.5"/>
  <cols>
    <col min="1" max="1" width="6.25" customWidth="1"/>
    <col min="2" max="2" width="13.75" customWidth="1"/>
    <col min="3" max="3" width="18.5" customWidth="1"/>
    <col min="4" max="4" width="8.125" style="2" customWidth="1"/>
    <col min="5" max="5" width="8.125" style="3" hidden="1" customWidth="1"/>
    <col min="6" max="6" width="8.125" style="3" customWidth="1"/>
    <col min="7" max="7" width="11.5" style="2" customWidth="1"/>
    <col min="8" max="8" width="12" style="4" hidden="1" customWidth="1"/>
  </cols>
  <sheetData>
    <row r="1" customFormat="1" ht="33.75" spans="1:9">
      <c r="A1" s="5" t="s">
        <v>596</v>
      </c>
      <c r="B1" s="6"/>
      <c r="C1" s="6"/>
      <c r="D1" s="7"/>
      <c r="E1" s="8"/>
      <c r="F1" s="8"/>
      <c r="G1" s="7"/>
      <c r="H1" s="9"/>
      <c r="I1" s="6"/>
    </row>
    <row r="2" ht="27" spans="1:9">
      <c r="A2" s="10" t="s">
        <v>1</v>
      </c>
      <c r="B2" s="11" t="s">
        <v>2</v>
      </c>
      <c r="C2" s="11" t="s">
        <v>5</v>
      </c>
      <c r="D2" s="12" t="s">
        <v>6</v>
      </c>
      <c r="E2" s="13" t="s">
        <v>7</v>
      </c>
      <c r="F2" s="13" t="s">
        <v>7</v>
      </c>
      <c r="G2" s="12" t="s">
        <v>8</v>
      </c>
      <c r="I2" s="19" t="s">
        <v>9</v>
      </c>
    </row>
    <row r="3" s="1" customFormat="1" ht="22" customHeight="1" spans="1:9">
      <c r="A3" s="14">
        <v>1</v>
      </c>
      <c r="B3" s="14" t="s">
        <v>10</v>
      </c>
      <c r="C3" s="14" t="s">
        <v>13</v>
      </c>
      <c r="D3" s="15">
        <v>100</v>
      </c>
      <c r="E3" s="16">
        <v>9.16</v>
      </c>
      <c r="F3" s="16">
        <f>E3+2.28</f>
        <v>11.44</v>
      </c>
      <c r="G3" s="17">
        <f>F3*D3</f>
        <v>1144</v>
      </c>
      <c r="H3" s="18" t="e">
        <f>D3*#REF!</f>
        <v>#REF!</v>
      </c>
      <c r="I3" s="14"/>
    </row>
    <row r="4" s="1" customFormat="1" ht="22" customHeight="1" spans="1:9">
      <c r="A4" s="14">
        <v>2</v>
      </c>
      <c r="B4" s="14" t="s">
        <v>14</v>
      </c>
      <c r="C4" s="14" t="s">
        <v>13</v>
      </c>
      <c r="D4" s="15">
        <v>100</v>
      </c>
      <c r="E4" s="16">
        <v>8.15</v>
      </c>
      <c r="F4" s="16">
        <f t="shared" ref="F4:F67" si="0">E4+2.28</f>
        <v>10.43</v>
      </c>
      <c r="G4" s="17">
        <f t="shared" ref="G4:G67" si="1">F4*D4</f>
        <v>1043</v>
      </c>
      <c r="H4" s="18" t="e">
        <f>D4*#REF!</f>
        <v>#REF!</v>
      </c>
      <c r="I4" s="14"/>
    </row>
    <row r="5" s="1" customFormat="1" ht="22" customHeight="1" spans="1:9">
      <c r="A5" s="14">
        <v>3</v>
      </c>
      <c r="B5" s="14" t="s">
        <v>17</v>
      </c>
      <c r="C5" s="14" t="s">
        <v>13</v>
      </c>
      <c r="D5" s="15">
        <v>100</v>
      </c>
      <c r="E5" s="16">
        <v>8</v>
      </c>
      <c r="F5" s="16">
        <f t="shared" si="0"/>
        <v>10.28</v>
      </c>
      <c r="G5" s="17">
        <f t="shared" si="1"/>
        <v>1028</v>
      </c>
      <c r="H5" s="18" t="e">
        <f>D5*#REF!</f>
        <v>#REF!</v>
      </c>
      <c r="I5" s="14"/>
    </row>
    <row r="6" s="1" customFormat="1" ht="22" customHeight="1" spans="1:9">
      <c r="A6" s="14">
        <v>4</v>
      </c>
      <c r="B6" s="14" t="s">
        <v>20</v>
      </c>
      <c r="C6" s="14" t="s">
        <v>13</v>
      </c>
      <c r="D6" s="15">
        <v>100</v>
      </c>
      <c r="E6" s="16">
        <v>8</v>
      </c>
      <c r="F6" s="16">
        <f t="shared" si="0"/>
        <v>10.28</v>
      </c>
      <c r="G6" s="17">
        <f t="shared" si="1"/>
        <v>1028</v>
      </c>
      <c r="H6" s="18" t="e">
        <f>D6*#REF!</f>
        <v>#REF!</v>
      </c>
      <c r="I6" s="14"/>
    </row>
    <row r="7" s="1" customFormat="1" ht="22" customHeight="1" spans="1:9">
      <c r="A7" s="14">
        <v>5</v>
      </c>
      <c r="B7" s="14" t="s">
        <v>23</v>
      </c>
      <c r="C7" s="14" t="s">
        <v>13</v>
      </c>
      <c r="D7" s="15">
        <v>100</v>
      </c>
      <c r="E7" s="16">
        <v>8.88</v>
      </c>
      <c r="F7" s="16">
        <f t="shared" si="0"/>
        <v>11.16</v>
      </c>
      <c r="G7" s="17">
        <f t="shared" si="1"/>
        <v>1116</v>
      </c>
      <c r="H7" s="18" t="e">
        <f>D7*#REF!</f>
        <v>#REF!</v>
      </c>
      <c r="I7" s="14"/>
    </row>
    <row r="8" s="1" customFormat="1" ht="22" customHeight="1" spans="1:9">
      <c r="A8" s="14">
        <v>6</v>
      </c>
      <c r="B8" s="14" t="s">
        <v>26</v>
      </c>
      <c r="C8" s="14" t="s">
        <v>13</v>
      </c>
      <c r="D8" s="15">
        <v>100</v>
      </c>
      <c r="E8" s="16">
        <v>12.35</v>
      </c>
      <c r="F8" s="16">
        <f t="shared" si="0"/>
        <v>14.63</v>
      </c>
      <c r="G8" s="17">
        <f t="shared" si="1"/>
        <v>1463</v>
      </c>
      <c r="H8" s="18" t="e">
        <f>D8*#REF!</f>
        <v>#REF!</v>
      </c>
      <c r="I8" s="14"/>
    </row>
    <row r="9" s="1" customFormat="1" ht="22" customHeight="1" spans="1:9">
      <c r="A9" s="14">
        <v>7</v>
      </c>
      <c r="B9" s="14" t="s">
        <v>29</v>
      </c>
      <c r="C9" s="14" t="s">
        <v>13</v>
      </c>
      <c r="D9" s="15">
        <v>100</v>
      </c>
      <c r="E9" s="16">
        <v>21.23</v>
      </c>
      <c r="F9" s="16">
        <f t="shared" si="0"/>
        <v>23.51</v>
      </c>
      <c r="G9" s="17">
        <f t="shared" si="1"/>
        <v>2351</v>
      </c>
      <c r="H9" s="18" t="e">
        <f>D9*#REF!</f>
        <v>#REF!</v>
      </c>
      <c r="I9" s="14"/>
    </row>
    <row r="10" s="1" customFormat="1" ht="22" customHeight="1" spans="1:9">
      <c r="A10" s="14">
        <v>8</v>
      </c>
      <c r="B10" s="14" t="s">
        <v>32</v>
      </c>
      <c r="C10" s="14" t="s">
        <v>13</v>
      </c>
      <c r="D10" s="15">
        <v>100</v>
      </c>
      <c r="E10" s="16">
        <v>7.18</v>
      </c>
      <c r="F10" s="16">
        <f t="shared" si="0"/>
        <v>9.46</v>
      </c>
      <c r="G10" s="17">
        <f t="shared" si="1"/>
        <v>946</v>
      </c>
      <c r="H10" s="18" t="e">
        <f>D10*#REF!</f>
        <v>#REF!</v>
      </c>
      <c r="I10" s="14"/>
    </row>
    <row r="11" s="1" customFormat="1" ht="22" customHeight="1" spans="1:9">
      <c r="A11" s="14">
        <v>9</v>
      </c>
      <c r="B11" s="14" t="s">
        <v>35</v>
      </c>
      <c r="C11" s="14" t="s">
        <v>13</v>
      </c>
      <c r="D11" s="15">
        <v>100</v>
      </c>
      <c r="E11" s="16">
        <v>9.31</v>
      </c>
      <c r="F11" s="16">
        <f t="shared" si="0"/>
        <v>11.59</v>
      </c>
      <c r="G11" s="17">
        <f t="shared" si="1"/>
        <v>1159</v>
      </c>
      <c r="H11" s="18" t="e">
        <f>D11*#REF!</f>
        <v>#REF!</v>
      </c>
      <c r="I11" s="14"/>
    </row>
    <row r="12" s="1" customFormat="1" ht="22" customHeight="1" spans="1:9">
      <c r="A12" s="14">
        <v>10</v>
      </c>
      <c r="B12" s="14" t="s">
        <v>86</v>
      </c>
      <c r="C12" s="14" t="s">
        <v>13</v>
      </c>
      <c r="D12" s="15">
        <v>100</v>
      </c>
      <c r="E12" s="16">
        <v>9.16</v>
      </c>
      <c r="F12" s="16">
        <f t="shared" si="0"/>
        <v>11.44</v>
      </c>
      <c r="G12" s="17">
        <f t="shared" si="1"/>
        <v>1144</v>
      </c>
      <c r="H12" s="18" t="e">
        <f>D12*#REF!</f>
        <v>#REF!</v>
      </c>
      <c r="I12" s="14"/>
    </row>
    <row r="13" s="1" customFormat="1" ht="22" customHeight="1" spans="1:9">
      <c r="A13" s="14">
        <v>11</v>
      </c>
      <c r="B13" s="14" t="s">
        <v>41</v>
      </c>
      <c r="C13" s="14" t="s">
        <v>13</v>
      </c>
      <c r="D13" s="15">
        <v>100</v>
      </c>
      <c r="E13" s="16">
        <v>17.09</v>
      </c>
      <c r="F13" s="16">
        <f t="shared" si="0"/>
        <v>19.37</v>
      </c>
      <c r="G13" s="17">
        <f t="shared" si="1"/>
        <v>1937</v>
      </c>
      <c r="H13" s="18" t="e">
        <f>D13*#REF!</f>
        <v>#REF!</v>
      </c>
      <c r="I13" s="14"/>
    </row>
    <row r="14" s="1" customFormat="1" ht="22" customHeight="1" spans="1:9">
      <c r="A14" s="14">
        <v>12</v>
      </c>
      <c r="B14" s="14" t="s">
        <v>44</v>
      </c>
      <c r="C14" s="14" t="s">
        <v>13</v>
      </c>
      <c r="D14" s="15">
        <v>100</v>
      </c>
      <c r="E14" s="16">
        <v>11.92</v>
      </c>
      <c r="F14" s="16">
        <f t="shared" si="0"/>
        <v>14.2</v>
      </c>
      <c r="G14" s="17">
        <f t="shared" si="1"/>
        <v>1420</v>
      </c>
      <c r="H14" s="18" t="e">
        <f>D14*#REF!</f>
        <v>#REF!</v>
      </c>
      <c r="I14" s="14"/>
    </row>
    <row r="15" s="1" customFormat="1" ht="22" customHeight="1" spans="1:9">
      <c r="A15" s="14">
        <v>13</v>
      </c>
      <c r="B15" s="14" t="s">
        <v>47</v>
      </c>
      <c r="C15" s="14" t="s">
        <v>13</v>
      </c>
      <c r="D15" s="15">
        <v>100</v>
      </c>
      <c r="E15" s="16">
        <v>8</v>
      </c>
      <c r="F15" s="16">
        <f t="shared" si="0"/>
        <v>10.28</v>
      </c>
      <c r="G15" s="17">
        <f t="shared" si="1"/>
        <v>1028</v>
      </c>
      <c r="H15" s="18" t="e">
        <f>D15*#REF!</f>
        <v>#REF!</v>
      </c>
      <c r="I15" s="14"/>
    </row>
    <row r="16" s="1" customFormat="1" ht="22" customHeight="1" spans="1:9">
      <c r="A16" s="14">
        <v>14</v>
      </c>
      <c r="B16" s="14" t="s">
        <v>50</v>
      </c>
      <c r="C16" s="14" t="s">
        <v>13</v>
      </c>
      <c r="D16" s="15">
        <v>100</v>
      </c>
      <c r="E16" s="16">
        <v>8.25</v>
      </c>
      <c r="F16" s="16">
        <f t="shared" si="0"/>
        <v>10.53</v>
      </c>
      <c r="G16" s="17">
        <f t="shared" si="1"/>
        <v>1053</v>
      </c>
      <c r="H16" s="18" t="e">
        <f>D16*#REF!</f>
        <v>#REF!</v>
      </c>
      <c r="I16" s="14"/>
    </row>
    <row r="17" s="1" customFormat="1" ht="22" customHeight="1" spans="1:9">
      <c r="A17" s="14">
        <v>15</v>
      </c>
      <c r="B17" s="14" t="s">
        <v>53</v>
      </c>
      <c r="C17" s="14" t="s">
        <v>13</v>
      </c>
      <c r="D17" s="15">
        <v>100</v>
      </c>
      <c r="E17" s="16">
        <v>9.31</v>
      </c>
      <c r="F17" s="16">
        <f t="shared" si="0"/>
        <v>11.59</v>
      </c>
      <c r="G17" s="17">
        <f t="shared" si="1"/>
        <v>1159</v>
      </c>
      <c r="H17" s="18" t="e">
        <f>D17*#REF!</f>
        <v>#REF!</v>
      </c>
      <c r="I17" s="14"/>
    </row>
    <row r="18" s="1" customFormat="1" ht="22" customHeight="1" spans="1:9">
      <c r="A18" s="14">
        <v>16</v>
      </c>
      <c r="B18" s="14" t="s">
        <v>56</v>
      </c>
      <c r="C18" s="14" t="s">
        <v>13</v>
      </c>
      <c r="D18" s="15">
        <v>100</v>
      </c>
      <c r="E18" s="16">
        <v>8</v>
      </c>
      <c r="F18" s="16">
        <f t="shared" si="0"/>
        <v>10.28</v>
      </c>
      <c r="G18" s="17">
        <f t="shared" si="1"/>
        <v>1028</v>
      </c>
      <c r="H18" s="18" t="e">
        <f>D18*#REF!</f>
        <v>#REF!</v>
      </c>
      <c r="I18" s="14"/>
    </row>
    <row r="19" s="1" customFormat="1" ht="22" customHeight="1" spans="1:9">
      <c r="A19" s="14">
        <v>17</v>
      </c>
      <c r="B19" s="14" t="s">
        <v>59</v>
      </c>
      <c r="C19" s="14" t="s">
        <v>13</v>
      </c>
      <c r="D19" s="15">
        <v>100</v>
      </c>
      <c r="E19" s="16">
        <v>8</v>
      </c>
      <c r="F19" s="16">
        <f t="shared" si="0"/>
        <v>10.28</v>
      </c>
      <c r="G19" s="17">
        <f t="shared" si="1"/>
        <v>1028</v>
      </c>
      <c r="H19" s="18" t="e">
        <f>D19*#REF!</f>
        <v>#REF!</v>
      </c>
      <c r="I19" s="14"/>
    </row>
    <row r="20" s="1" customFormat="1" ht="22" customHeight="1" spans="1:9">
      <c r="A20" s="14">
        <v>18</v>
      </c>
      <c r="B20" s="14" t="s">
        <v>62</v>
      </c>
      <c r="C20" s="14" t="s">
        <v>13</v>
      </c>
      <c r="D20" s="15">
        <v>100</v>
      </c>
      <c r="E20" s="16">
        <v>8</v>
      </c>
      <c r="F20" s="16">
        <f t="shared" si="0"/>
        <v>10.28</v>
      </c>
      <c r="G20" s="17">
        <f t="shared" si="1"/>
        <v>1028</v>
      </c>
      <c r="H20" s="18" t="e">
        <f>D20*#REF!</f>
        <v>#REF!</v>
      </c>
      <c r="I20" s="14"/>
    </row>
    <row r="21" s="1" customFormat="1" ht="22" customHeight="1" spans="1:9">
      <c r="A21" s="14">
        <v>19</v>
      </c>
      <c r="B21" s="14" t="s">
        <v>65</v>
      </c>
      <c r="C21" s="14" t="s">
        <v>13</v>
      </c>
      <c r="D21" s="15">
        <v>100</v>
      </c>
      <c r="E21" s="16">
        <v>7.3</v>
      </c>
      <c r="F21" s="16">
        <f t="shared" si="0"/>
        <v>9.58</v>
      </c>
      <c r="G21" s="17">
        <f t="shared" si="1"/>
        <v>958</v>
      </c>
      <c r="H21" s="18" t="e">
        <f>D21*#REF!</f>
        <v>#REF!</v>
      </c>
      <c r="I21" s="14"/>
    </row>
    <row r="22" s="1" customFormat="1" ht="22" customHeight="1" spans="1:9">
      <c r="A22" s="14">
        <v>20</v>
      </c>
      <c r="B22" s="14" t="s">
        <v>68</v>
      </c>
      <c r="C22" s="14" t="s">
        <v>13</v>
      </c>
      <c r="D22" s="15">
        <v>100</v>
      </c>
      <c r="E22" s="16">
        <v>9.31</v>
      </c>
      <c r="F22" s="16">
        <f t="shared" si="0"/>
        <v>11.59</v>
      </c>
      <c r="G22" s="17">
        <f t="shared" si="1"/>
        <v>1159</v>
      </c>
      <c r="H22" s="18" t="e">
        <f>D22*#REF!</f>
        <v>#REF!</v>
      </c>
      <c r="I22" s="14"/>
    </row>
    <row r="23" s="1" customFormat="1" ht="22" customHeight="1" spans="1:9">
      <c r="A23" s="14">
        <v>21</v>
      </c>
      <c r="B23" s="14" t="s">
        <v>71</v>
      </c>
      <c r="C23" s="14" t="s">
        <v>13</v>
      </c>
      <c r="D23" s="15">
        <v>100</v>
      </c>
      <c r="E23" s="16">
        <v>22.97</v>
      </c>
      <c r="F23" s="16">
        <f t="shared" si="0"/>
        <v>25.25</v>
      </c>
      <c r="G23" s="17">
        <f t="shared" si="1"/>
        <v>2525</v>
      </c>
      <c r="H23" s="18" t="e">
        <f>D23*#REF!</f>
        <v>#REF!</v>
      </c>
      <c r="I23" s="14"/>
    </row>
    <row r="24" s="1" customFormat="1" ht="22" customHeight="1" spans="1:9">
      <c r="A24" s="14">
        <v>22</v>
      </c>
      <c r="B24" s="14" t="s">
        <v>74</v>
      </c>
      <c r="C24" s="14" t="s">
        <v>13</v>
      </c>
      <c r="D24" s="15">
        <v>100</v>
      </c>
      <c r="E24" s="16">
        <v>8</v>
      </c>
      <c r="F24" s="16">
        <f t="shared" si="0"/>
        <v>10.28</v>
      </c>
      <c r="G24" s="17">
        <f t="shared" si="1"/>
        <v>1028</v>
      </c>
      <c r="H24" s="18" t="e">
        <f>D24*#REF!</f>
        <v>#REF!</v>
      </c>
      <c r="I24" s="14"/>
    </row>
    <row r="25" s="1" customFormat="1" ht="22" customHeight="1" spans="1:9">
      <c r="A25" s="14">
        <v>23</v>
      </c>
      <c r="B25" s="14" t="s">
        <v>77</v>
      </c>
      <c r="C25" s="14" t="s">
        <v>13</v>
      </c>
      <c r="D25" s="15">
        <v>100</v>
      </c>
      <c r="E25" s="16">
        <v>11.7</v>
      </c>
      <c r="F25" s="16">
        <f t="shared" si="0"/>
        <v>13.98</v>
      </c>
      <c r="G25" s="17">
        <f t="shared" si="1"/>
        <v>1398</v>
      </c>
      <c r="H25" s="18" t="e">
        <f>D25*#REF!</f>
        <v>#REF!</v>
      </c>
      <c r="I25" s="14"/>
    </row>
    <row r="26" s="1" customFormat="1" ht="22" customHeight="1" spans="1:9">
      <c r="A26" s="14">
        <v>24</v>
      </c>
      <c r="B26" s="14" t="s">
        <v>80</v>
      </c>
      <c r="C26" s="14" t="s">
        <v>13</v>
      </c>
      <c r="D26" s="15">
        <v>100</v>
      </c>
      <c r="E26" s="16">
        <v>7.93</v>
      </c>
      <c r="F26" s="16">
        <f t="shared" si="0"/>
        <v>10.21</v>
      </c>
      <c r="G26" s="17">
        <f t="shared" si="1"/>
        <v>1021</v>
      </c>
      <c r="H26" s="18" t="e">
        <f>D26*#REF!</f>
        <v>#REF!</v>
      </c>
      <c r="I26" s="14"/>
    </row>
    <row r="27" s="1" customFormat="1" ht="22" customHeight="1" spans="1:9">
      <c r="A27" s="14">
        <v>25</v>
      </c>
      <c r="B27" s="14" t="s">
        <v>83</v>
      </c>
      <c r="C27" s="14" t="s">
        <v>13</v>
      </c>
      <c r="D27" s="15">
        <v>100</v>
      </c>
      <c r="E27" s="16">
        <v>7.93</v>
      </c>
      <c r="F27" s="16">
        <f t="shared" si="0"/>
        <v>10.21</v>
      </c>
      <c r="G27" s="17">
        <f t="shared" si="1"/>
        <v>1021</v>
      </c>
      <c r="H27" s="18" t="e">
        <f>D27*#REF!</f>
        <v>#REF!</v>
      </c>
      <c r="I27" s="14"/>
    </row>
    <row r="28" s="1" customFormat="1" ht="22" customHeight="1" spans="1:9">
      <c r="A28" s="14">
        <v>26</v>
      </c>
      <c r="B28" s="14" t="s">
        <v>86</v>
      </c>
      <c r="C28" s="14" t="s">
        <v>13</v>
      </c>
      <c r="D28" s="15">
        <v>100</v>
      </c>
      <c r="E28" s="16">
        <v>8.72</v>
      </c>
      <c r="F28" s="16">
        <f t="shared" si="0"/>
        <v>11</v>
      </c>
      <c r="G28" s="17">
        <f t="shared" si="1"/>
        <v>1100</v>
      </c>
      <c r="H28" s="18" t="e">
        <f>D28*#REF!</f>
        <v>#REF!</v>
      </c>
      <c r="I28" s="14"/>
    </row>
    <row r="29" s="1" customFormat="1" ht="22" customHeight="1" spans="1:9">
      <c r="A29" s="14">
        <v>27</v>
      </c>
      <c r="B29" s="14" t="s">
        <v>89</v>
      </c>
      <c r="C29" s="14" t="s">
        <v>13</v>
      </c>
      <c r="D29" s="15">
        <v>100</v>
      </c>
      <c r="E29" s="16">
        <v>10.83</v>
      </c>
      <c r="F29" s="16">
        <f t="shared" si="0"/>
        <v>13.11</v>
      </c>
      <c r="G29" s="17">
        <f t="shared" si="1"/>
        <v>1311</v>
      </c>
      <c r="H29" s="18" t="e">
        <f>D29*#REF!</f>
        <v>#REF!</v>
      </c>
      <c r="I29" s="14"/>
    </row>
    <row r="30" s="1" customFormat="1" ht="22" customHeight="1" spans="1:9">
      <c r="A30" s="14">
        <v>28</v>
      </c>
      <c r="B30" s="14" t="s">
        <v>92</v>
      </c>
      <c r="C30" s="14" t="s">
        <v>13</v>
      </c>
      <c r="D30" s="15">
        <v>100</v>
      </c>
      <c r="E30" s="16">
        <v>9.82</v>
      </c>
      <c r="F30" s="16">
        <f t="shared" si="0"/>
        <v>12.1</v>
      </c>
      <c r="G30" s="17">
        <f t="shared" si="1"/>
        <v>1210</v>
      </c>
      <c r="H30" s="18" t="e">
        <f>D30*#REF!</f>
        <v>#REF!</v>
      </c>
      <c r="I30" s="14"/>
    </row>
    <row r="31" s="1" customFormat="1" ht="22" customHeight="1" spans="1:9">
      <c r="A31" s="14">
        <v>29</v>
      </c>
      <c r="B31" s="14" t="s">
        <v>95</v>
      </c>
      <c r="C31" s="14" t="s">
        <v>13</v>
      </c>
      <c r="D31" s="15">
        <v>100</v>
      </c>
      <c r="E31" s="16">
        <v>7.43</v>
      </c>
      <c r="F31" s="16">
        <f t="shared" si="0"/>
        <v>9.71</v>
      </c>
      <c r="G31" s="17">
        <f t="shared" si="1"/>
        <v>971</v>
      </c>
      <c r="H31" s="18" t="e">
        <f>D31*#REF!</f>
        <v>#REF!</v>
      </c>
      <c r="I31" s="14"/>
    </row>
    <row r="32" s="1" customFormat="1" ht="22" customHeight="1" spans="1:9">
      <c r="A32" s="14">
        <v>30</v>
      </c>
      <c r="B32" s="14" t="s">
        <v>98</v>
      </c>
      <c r="C32" s="14" t="s">
        <v>13</v>
      </c>
      <c r="D32" s="15">
        <v>100</v>
      </c>
      <c r="E32" s="16">
        <v>7.09</v>
      </c>
      <c r="F32" s="16">
        <f t="shared" si="0"/>
        <v>9.37</v>
      </c>
      <c r="G32" s="17">
        <f t="shared" si="1"/>
        <v>937</v>
      </c>
      <c r="H32" s="18" t="e">
        <f>D32*#REF!</f>
        <v>#REF!</v>
      </c>
      <c r="I32" s="14"/>
    </row>
    <row r="33" s="1" customFormat="1" ht="22" customHeight="1" spans="1:9">
      <c r="A33" s="14">
        <v>31</v>
      </c>
      <c r="B33" s="14" t="s">
        <v>101</v>
      </c>
      <c r="C33" s="14" t="s">
        <v>13</v>
      </c>
      <c r="D33" s="15">
        <v>100</v>
      </c>
      <c r="E33" s="16">
        <v>14.32</v>
      </c>
      <c r="F33" s="16">
        <f t="shared" si="0"/>
        <v>16.6</v>
      </c>
      <c r="G33" s="17">
        <f t="shared" si="1"/>
        <v>1660</v>
      </c>
      <c r="H33" s="18" t="e">
        <f>D33*#REF!</f>
        <v>#REF!</v>
      </c>
      <c r="I33" s="14"/>
    </row>
    <row r="34" s="1" customFormat="1" ht="22" customHeight="1" spans="1:9">
      <c r="A34" s="14">
        <v>32</v>
      </c>
      <c r="B34" s="14" t="s">
        <v>104</v>
      </c>
      <c r="C34" s="14" t="s">
        <v>13</v>
      </c>
      <c r="D34" s="15">
        <v>100</v>
      </c>
      <c r="E34" s="16">
        <v>10.47</v>
      </c>
      <c r="F34" s="16">
        <f t="shared" si="0"/>
        <v>12.75</v>
      </c>
      <c r="G34" s="17">
        <f t="shared" si="1"/>
        <v>1275</v>
      </c>
      <c r="H34" s="18" t="e">
        <f>D34*#REF!</f>
        <v>#REF!</v>
      </c>
      <c r="I34" s="14"/>
    </row>
    <row r="35" s="1" customFormat="1" ht="22" customHeight="1" spans="1:9">
      <c r="A35" s="14">
        <v>33</v>
      </c>
      <c r="B35" s="14" t="s">
        <v>107</v>
      </c>
      <c r="C35" s="14" t="s">
        <v>13</v>
      </c>
      <c r="D35" s="15">
        <v>100</v>
      </c>
      <c r="E35" s="16">
        <v>7.93</v>
      </c>
      <c r="F35" s="16">
        <f t="shared" si="0"/>
        <v>10.21</v>
      </c>
      <c r="G35" s="17">
        <f t="shared" si="1"/>
        <v>1021</v>
      </c>
      <c r="H35" s="18" t="e">
        <f>D35*#REF!</f>
        <v>#REF!</v>
      </c>
      <c r="I35" s="14"/>
    </row>
    <row r="36" s="1" customFormat="1" ht="22" customHeight="1" spans="1:9">
      <c r="A36" s="14">
        <v>34</v>
      </c>
      <c r="B36" s="14" t="s">
        <v>597</v>
      </c>
      <c r="C36" s="14" t="s">
        <v>13</v>
      </c>
      <c r="D36" s="15">
        <v>100</v>
      </c>
      <c r="E36" s="16">
        <v>9.16</v>
      </c>
      <c r="F36" s="16">
        <f t="shared" si="0"/>
        <v>11.44</v>
      </c>
      <c r="G36" s="17">
        <f t="shared" si="1"/>
        <v>1144</v>
      </c>
      <c r="H36" s="18" t="e">
        <f>D36*#REF!</f>
        <v>#REF!</v>
      </c>
      <c r="I36" s="14"/>
    </row>
    <row r="37" s="1" customFormat="1" ht="22" customHeight="1" spans="1:9">
      <c r="A37" s="14">
        <v>35</v>
      </c>
      <c r="B37" s="14" t="s">
        <v>112</v>
      </c>
      <c r="C37" s="14" t="s">
        <v>13</v>
      </c>
      <c r="D37" s="15">
        <v>100</v>
      </c>
      <c r="E37" s="16">
        <v>9.57</v>
      </c>
      <c r="F37" s="16">
        <f t="shared" si="0"/>
        <v>11.85</v>
      </c>
      <c r="G37" s="17">
        <f t="shared" si="1"/>
        <v>1185</v>
      </c>
      <c r="H37" s="18" t="e">
        <f>D37*#REF!</f>
        <v>#REF!</v>
      </c>
      <c r="I37" s="14"/>
    </row>
    <row r="38" s="1" customFormat="1" ht="22" customHeight="1" spans="1:9">
      <c r="A38" s="14">
        <v>36</v>
      </c>
      <c r="B38" s="14" t="s">
        <v>598</v>
      </c>
      <c r="C38" s="14" t="s">
        <v>13</v>
      </c>
      <c r="D38" s="15">
        <v>100</v>
      </c>
      <c r="E38" s="16">
        <v>8.4</v>
      </c>
      <c r="F38" s="16">
        <f t="shared" si="0"/>
        <v>10.68</v>
      </c>
      <c r="G38" s="17">
        <f t="shared" si="1"/>
        <v>1068</v>
      </c>
      <c r="H38" s="18" t="e">
        <f>D38*#REF!</f>
        <v>#REF!</v>
      </c>
      <c r="I38" s="14"/>
    </row>
    <row r="39" s="1" customFormat="1" ht="22" customHeight="1" spans="1:9">
      <c r="A39" s="14">
        <v>37</v>
      </c>
      <c r="B39" s="14" t="s">
        <v>118</v>
      </c>
      <c r="C39" s="14" t="s">
        <v>13</v>
      </c>
      <c r="D39" s="15">
        <v>100</v>
      </c>
      <c r="E39" s="16">
        <v>10.62</v>
      </c>
      <c r="F39" s="16">
        <f t="shared" si="0"/>
        <v>12.9</v>
      </c>
      <c r="G39" s="17">
        <f t="shared" si="1"/>
        <v>1290</v>
      </c>
      <c r="H39" s="18" t="e">
        <f>D39*#REF!</f>
        <v>#REF!</v>
      </c>
      <c r="I39" s="14"/>
    </row>
    <row r="40" s="1" customFormat="1" ht="22" customHeight="1" spans="1:9">
      <c r="A40" s="14">
        <v>38</v>
      </c>
      <c r="B40" s="14" t="s">
        <v>121</v>
      </c>
      <c r="C40" s="14" t="s">
        <v>13</v>
      </c>
      <c r="D40" s="15">
        <v>100</v>
      </c>
      <c r="E40" s="16">
        <v>9.16</v>
      </c>
      <c r="F40" s="16">
        <f t="shared" si="0"/>
        <v>11.44</v>
      </c>
      <c r="G40" s="17">
        <f t="shared" si="1"/>
        <v>1144</v>
      </c>
      <c r="H40" s="18" t="e">
        <f>D40*#REF!</f>
        <v>#REF!</v>
      </c>
      <c r="I40" s="14"/>
    </row>
    <row r="41" s="1" customFormat="1" ht="22" customHeight="1" spans="1:9">
      <c r="A41" s="14">
        <v>39</v>
      </c>
      <c r="B41" s="14" t="s">
        <v>124</v>
      </c>
      <c r="C41" s="14" t="s">
        <v>13</v>
      </c>
      <c r="D41" s="15">
        <v>100</v>
      </c>
      <c r="E41" s="16">
        <v>6.7</v>
      </c>
      <c r="F41" s="16">
        <f t="shared" si="0"/>
        <v>8.98</v>
      </c>
      <c r="G41" s="17">
        <f t="shared" si="1"/>
        <v>898</v>
      </c>
      <c r="H41" s="18" t="e">
        <f>D41*#REF!</f>
        <v>#REF!</v>
      </c>
      <c r="I41" s="14"/>
    </row>
    <row r="42" s="1" customFormat="1" ht="22" customHeight="1" spans="1:9">
      <c r="A42" s="14">
        <v>40</v>
      </c>
      <c r="B42" s="14" t="s">
        <v>127</v>
      </c>
      <c r="C42" s="14" t="s">
        <v>13</v>
      </c>
      <c r="D42" s="15">
        <v>100</v>
      </c>
      <c r="E42" s="16">
        <v>9.31</v>
      </c>
      <c r="F42" s="16">
        <f t="shared" si="0"/>
        <v>11.59</v>
      </c>
      <c r="G42" s="17">
        <f t="shared" si="1"/>
        <v>1159</v>
      </c>
      <c r="H42" s="18" t="e">
        <f>D42*#REF!</f>
        <v>#REF!</v>
      </c>
      <c r="I42" s="14"/>
    </row>
    <row r="43" s="1" customFormat="1" ht="22" customHeight="1" spans="1:9">
      <c r="A43" s="14">
        <v>41</v>
      </c>
      <c r="B43" s="14" t="s">
        <v>130</v>
      </c>
      <c r="C43" s="14" t="s">
        <v>13</v>
      </c>
      <c r="D43" s="15">
        <v>100</v>
      </c>
      <c r="E43" s="16">
        <v>9.31</v>
      </c>
      <c r="F43" s="16">
        <f t="shared" si="0"/>
        <v>11.59</v>
      </c>
      <c r="G43" s="17">
        <f t="shared" si="1"/>
        <v>1159</v>
      </c>
      <c r="H43" s="18" t="e">
        <f>D43*#REF!</f>
        <v>#REF!</v>
      </c>
      <c r="I43" s="14"/>
    </row>
    <row r="44" s="1" customFormat="1" ht="22" customHeight="1" spans="1:9">
      <c r="A44" s="14">
        <v>42</v>
      </c>
      <c r="B44" s="14" t="s">
        <v>133</v>
      </c>
      <c r="C44" s="14" t="s">
        <v>13</v>
      </c>
      <c r="D44" s="15">
        <v>100</v>
      </c>
      <c r="E44" s="16">
        <v>9.31</v>
      </c>
      <c r="F44" s="16">
        <f t="shared" si="0"/>
        <v>11.59</v>
      </c>
      <c r="G44" s="17">
        <f t="shared" si="1"/>
        <v>1159</v>
      </c>
      <c r="H44" s="18" t="e">
        <f>D44*#REF!</f>
        <v>#REF!</v>
      </c>
      <c r="I44" s="14"/>
    </row>
    <row r="45" s="1" customFormat="1" ht="22" customHeight="1" spans="1:9">
      <c r="A45" s="14">
        <v>43</v>
      </c>
      <c r="B45" s="14" t="s">
        <v>29</v>
      </c>
      <c r="C45" s="14" t="s">
        <v>13</v>
      </c>
      <c r="D45" s="15">
        <v>100</v>
      </c>
      <c r="E45" s="16">
        <v>9.16</v>
      </c>
      <c r="F45" s="16">
        <f t="shared" si="0"/>
        <v>11.44</v>
      </c>
      <c r="G45" s="17">
        <f t="shared" si="1"/>
        <v>1144</v>
      </c>
      <c r="H45" s="18" t="e">
        <f>D45*#REF!</f>
        <v>#REF!</v>
      </c>
      <c r="I45" s="14"/>
    </row>
    <row r="46" s="1" customFormat="1" ht="22" customHeight="1" spans="1:9">
      <c r="A46" s="14">
        <v>44</v>
      </c>
      <c r="B46" s="14" t="s">
        <v>138</v>
      </c>
      <c r="C46" s="14" t="s">
        <v>13</v>
      </c>
      <c r="D46" s="15">
        <v>100</v>
      </c>
      <c r="E46" s="16">
        <v>10.25</v>
      </c>
      <c r="F46" s="16">
        <f t="shared" si="0"/>
        <v>12.53</v>
      </c>
      <c r="G46" s="17">
        <f t="shared" si="1"/>
        <v>1253</v>
      </c>
      <c r="H46" s="18" t="e">
        <f>D46*#REF!</f>
        <v>#REF!</v>
      </c>
      <c r="I46" s="14"/>
    </row>
    <row r="47" s="1" customFormat="1" ht="22" customHeight="1" spans="1:9">
      <c r="A47" s="14">
        <v>45</v>
      </c>
      <c r="B47" s="14" t="s">
        <v>141</v>
      </c>
      <c r="C47" s="14" t="s">
        <v>13</v>
      </c>
      <c r="D47" s="15">
        <v>100</v>
      </c>
      <c r="E47" s="16">
        <v>9.31</v>
      </c>
      <c r="F47" s="16">
        <f t="shared" si="0"/>
        <v>11.59</v>
      </c>
      <c r="G47" s="17">
        <f t="shared" si="1"/>
        <v>1159</v>
      </c>
      <c r="H47" s="18" t="e">
        <f>D47*#REF!</f>
        <v>#REF!</v>
      </c>
      <c r="I47" s="14"/>
    </row>
    <row r="48" s="1" customFormat="1" ht="22" customHeight="1" spans="1:9">
      <c r="A48" s="14">
        <v>46</v>
      </c>
      <c r="B48" s="14" t="s">
        <v>23</v>
      </c>
      <c r="C48" s="14" t="s">
        <v>13</v>
      </c>
      <c r="D48" s="15">
        <v>100</v>
      </c>
      <c r="E48" s="16">
        <v>11.92</v>
      </c>
      <c r="F48" s="16">
        <f t="shared" si="0"/>
        <v>14.2</v>
      </c>
      <c r="G48" s="17">
        <f t="shared" si="1"/>
        <v>1420</v>
      </c>
      <c r="H48" s="18" t="e">
        <f>D48*#REF!</f>
        <v>#REF!</v>
      </c>
      <c r="I48" s="14"/>
    </row>
    <row r="49" s="1" customFormat="1" ht="22" customHeight="1" spans="1:9">
      <c r="A49" s="14">
        <v>47</v>
      </c>
      <c r="B49" s="14" t="s">
        <v>146</v>
      </c>
      <c r="C49" s="14" t="s">
        <v>13</v>
      </c>
      <c r="D49" s="15">
        <v>100</v>
      </c>
      <c r="E49" s="16">
        <v>17.16</v>
      </c>
      <c r="F49" s="16">
        <f t="shared" si="0"/>
        <v>19.44</v>
      </c>
      <c r="G49" s="17">
        <f t="shared" si="1"/>
        <v>1944</v>
      </c>
      <c r="H49" s="18" t="e">
        <f>D49*#REF!</f>
        <v>#REF!</v>
      </c>
      <c r="I49" s="14"/>
    </row>
    <row r="50" s="1" customFormat="1" ht="22" customHeight="1" spans="1:9">
      <c r="A50" s="14">
        <v>48</v>
      </c>
      <c r="B50" s="14" t="s">
        <v>149</v>
      </c>
      <c r="C50" s="14" t="s">
        <v>13</v>
      </c>
      <c r="D50" s="15">
        <v>100</v>
      </c>
      <c r="E50" s="16">
        <v>8.12</v>
      </c>
      <c r="F50" s="16">
        <f t="shared" si="0"/>
        <v>10.4</v>
      </c>
      <c r="G50" s="17">
        <f t="shared" si="1"/>
        <v>1040</v>
      </c>
      <c r="H50" s="18" t="e">
        <f>D50*#REF!</f>
        <v>#REF!</v>
      </c>
      <c r="I50" s="14"/>
    </row>
    <row r="51" s="1" customFormat="1" ht="22" customHeight="1" spans="1:9">
      <c r="A51" s="14">
        <v>49</v>
      </c>
      <c r="B51" s="14" t="s">
        <v>152</v>
      </c>
      <c r="C51" s="14" t="s">
        <v>13</v>
      </c>
      <c r="D51" s="15">
        <v>100</v>
      </c>
      <c r="E51" s="16">
        <v>9.31</v>
      </c>
      <c r="F51" s="16">
        <f t="shared" si="0"/>
        <v>11.59</v>
      </c>
      <c r="G51" s="17">
        <f t="shared" si="1"/>
        <v>1159</v>
      </c>
      <c r="H51" s="18" t="e">
        <f>D51*#REF!</f>
        <v>#REF!</v>
      </c>
      <c r="I51" s="14"/>
    </row>
    <row r="52" s="1" customFormat="1" ht="22" customHeight="1" spans="1:9">
      <c r="A52" s="14">
        <v>50</v>
      </c>
      <c r="B52" s="14" t="s">
        <v>155</v>
      </c>
      <c r="C52" s="14" t="s">
        <v>13</v>
      </c>
      <c r="D52" s="15">
        <v>100</v>
      </c>
      <c r="E52" s="16">
        <v>8.28</v>
      </c>
      <c r="F52" s="16">
        <f t="shared" si="0"/>
        <v>10.56</v>
      </c>
      <c r="G52" s="17">
        <f t="shared" si="1"/>
        <v>1056</v>
      </c>
      <c r="H52" s="18" t="e">
        <f>D52*#REF!</f>
        <v>#REF!</v>
      </c>
      <c r="I52" s="14"/>
    </row>
    <row r="53" s="1" customFormat="1" ht="22" customHeight="1" spans="1:9">
      <c r="A53" s="14">
        <v>51</v>
      </c>
      <c r="B53" s="14" t="s">
        <v>158</v>
      </c>
      <c r="C53" s="14" t="s">
        <v>13</v>
      </c>
      <c r="D53" s="15">
        <v>100</v>
      </c>
      <c r="E53" s="16">
        <v>9.31</v>
      </c>
      <c r="F53" s="16">
        <f t="shared" si="0"/>
        <v>11.59</v>
      </c>
      <c r="G53" s="17">
        <f t="shared" si="1"/>
        <v>1159</v>
      </c>
      <c r="H53" s="18" t="e">
        <f>D53*#REF!</f>
        <v>#REF!</v>
      </c>
      <c r="I53" s="14"/>
    </row>
    <row r="54" s="1" customFormat="1" ht="22" customHeight="1" spans="1:9">
      <c r="A54" s="14">
        <v>52</v>
      </c>
      <c r="B54" s="14" t="s">
        <v>161</v>
      </c>
      <c r="C54" s="14" t="s">
        <v>13</v>
      </c>
      <c r="D54" s="15">
        <v>100</v>
      </c>
      <c r="E54" s="16">
        <v>8.15</v>
      </c>
      <c r="F54" s="16">
        <f t="shared" si="0"/>
        <v>10.43</v>
      </c>
      <c r="G54" s="17">
        <f t="shared" si="1"/>
        <v>1043</v>
      </c>
      <c r="H54" s="18" t="e">
        <f>D54*#REF!</f>
        <v>#REF!</v>
      </c>
      <c r="I54" s="14"/>
    </row>
    <row r="55" s="1" customFormat="1" ht="22" customHeight="1" spans="1:9">
      <c r="A55" s="14">
        <v>53</v>
      </c>
      <c r="B55" s="14" t="s">
        <v>164</v>
      </c>
      <c r="C55" s="14" t="s">
        <v>13</v>
      </c>
      <c r="D55" s="15">
        <v>100</v>
      </c>
      <c r="E55" s="16">
        <v>9.31</v>
      </c>
      <c r="F55" s="16">
        <f t="shared" si="0"/>
        <v>11.59</v>
      </c>
      <c r="G55" s="17">
        <f t="shared" si="1"/>
        <v>1159</v>
      </c>
      <c r="H55" s="18" t="e">
        <f>D55*#REF!</f>
        <v>#REF!</v>
      </c>
      <c r="I55" s="14"/>
    </row>
    <row r="56" s="1" customFormat="1" ht="22" customHeight="1" spans="1:9">
      <c r="A56" s="14">
        <v>54</v>
      </c>
      <c r="B56" s="14" t="s">
        <v>167</v>
      </c>
      <c r="C56" s="14" t="s">
        <v>13</v>
      </c>
      <c r="D56" s="15">
        <v>100</v>
      </c>
      <c r="E56" s="16">
        <v>9.16</v>
      </c>
      <c r="F56" s="16">
        <f t="shared" si="0"/>
        <v>11.44</v>
      </c>
      <c r="G56" s="17">
        <f t="shared" si="1"/>
        <v>1144</v>
      </c>
      <c r="H56" s="18" t="e">
        <f>D56*#REF!</f>
        <v>#REF!</v>
      </c>
      <c r="I56" s="14"/>
    </row>
    <row r="57" s="1" customFormat="1" ht="22" customHeight="1" spans="1:9">
      <c r="A57" s="14">
        <v>55</v>
      </c>
      <c r="B57" s="14" t="s">
        <v>170</v>
      </c>
      <c r="C57" s="14" t="s">
        <v>13</v>
      </c>
      <c r="D57" s="15">
        <v>100</v>
      </c>
      <c r="E57" s="16">
        <v>9.31</v>
      </c>
      <c r="F57" s="16">
        <f t="shared" si="0"/>
        <v>11.59</v>
      </c>
      <c r="G57" s="17">
        <f t="shared" si="1"/>
        <v>1159</v>
      </c>
      <c r="H57" s="18" t="e">
        <f>D57*#REF!</f>
        <v>#REF!</v>
      </c>
      <c r="I57" s="14"/>
    </row>
    <row r="58" s="1" customFormat="1" ht="22" customHeight="1" spans="1:9">
      <c r="A58" s="14">
        <v>56</v>
      </c>
      <c r="B58" s="14" t="s">
        <v>173</v>
      </c>
      <c r="C58" s="14" t="s">
        <v>13</v>
      </c>
      <c r="D58" s="15">
        <v>100</v>
      </c>
      <c r="E58" s="16">
        <v>6.96</v>
      </c>
      <c r="F58" s="16">
        <f t="shared" si="0"/>
        <v>9.24</v>
      </c>
      <c r="G58" s="17">
        <f t="shared" si="1"/>
        <v>924</v>
      </c>
      <c r="H58" s="18" t="e">
        <f>D58*#REF!</f>
        <v>#REF!</v>
      </c>
      <c r="I58" s="14"/>
    </row>
    <row r="59" s="1" customFormat="1" ht="22" customHeight="1" spans="1:9">
      <c r="A59" s="14">
        <v>57</v>
      </c>
      <c r="B59" s="14" t="s">
        <v>176</v>
      </c>
      <c r="C59" s="14" t="s">
        <v>13</v>
      </c>
      <c r="D59" s="15">
        <v>100</v>
      </c>
      <c r="E59" s="16">
        <v>8.15</v>
      </c>
      <c r="F59" s="16">
        <f t="shared" si="0"/>
        <v>10.43</v>
      </c>
      <c r="G59" s="17">
        <f t="shared" si="1"/>
        <v>1043</v>
      </c>
      <c r="H59" s="18" t="e">
        <f>D59*#REF!</f>
        <v>#REF!</v>
      </c>
      <c r="I59" s="14"/>
    </row>
    <row r="60" s="1" customFormat="1" ht="22" customHeight="1" spans="1:9">
      <c r="A60" s="14">
        <v>58</v>
      </c>
      <c r="B60" s="14" t="s">
        <v>179</v>
      </c>
      <c r="C60" s="14" t="s">
        <v>13</v>
      </c>
      <c r="D60" s="15">
        <v>100</v>
      </c>
      <c r="E60" s="16">
        <v>8.88</v>
      </c>
      <c r="F60" s="16">
        <f t="shared" si="0"/>
        <v>11.16</v>
      </c>
      <c r="G60" s="17">
        <f t="shared" si="1"/>
        <v>1116</v>
      </c>
      <c r="H60" s="18" t="e">
        <f>D60*#REF!</f>
        <v>#REF!</v>
      </c>
      <c r="I60" s="14"/>
    </row>
    <row r="61" s="1" customFormat="1" ht="22" customHeight="1" spans="1:9">
      <c r="A61" s="14">
        <v>59</v>
      </c>
      <c r="B61" s="14" t="s">
        <v>80</v>
      </c>
      <c r="C61" s="14" t="s">
        <v>13</v>
      </c>
      <c r="D61" s="15">
        <v>100</v>
      </c>
      <c r="E61" s="16">
        <v>5.96</v>
      </c>
      <c r="F61" s="16">
        <f t="shared" si="0"/>
        <v>8.24</v>
      </c>
      <c r="G61" s="17">
        <f t="shared" si="1"/>
        <v>824</v>
      </c>
      <c r="H61" s="18" t="e">
        <f>D61*#REF!</f>
        <v>#REF!</v>
      </c>
      <c r="I61" s="14"/>
    </row>
    <row r="62" s="1" customFormat="1" ht="22" customHeight="1" spans="1:9">
      <c r="A62" s="14">
        <v>60</v>
      </c>
      <c r="B62" s="14" t="s">
        <v>184</v>
      </c>
      <c r="C62" s="14" t="s">
        <v>13</v>
      </c>
      <c r="D62" s="15">
        <v>100</v>
      </c>
      <c r="E62" s="16">
        <v>8</v>
      </c>
      <c r="F62" s="16">
        <f t="shared" si="0"/>
        <v>10.28</v>
      </c>
      <c r="G62" s="17">
        <f t="shared" si="1"/>
        <v>1028</v>
      </c>
      <c r="H62" s="18" t="e">
        <f>D62*#REF!</f>
        <v>#REF!</v>
      </c>
      <c r="I62" s="14"/>
    </row>
    <row r="63" s="1" customFormat="1" ht="22" customHeight="1" spans="1:9">
      <c r="A63" s="14">
        <v>61</v>
      </c>
      <c r="B63" s="14" t="s">
        <v>187</v>
      </c>
      <c r="C63" s="14" t="s">
        <v>13</v>
      </c>
      <c r="D63" s="15">
        <v>100</v>
      </c>
      <c r="E63" s="16">
        <v>9.23</v>
      </c>
      <c r="F63" s="16">
        <f t="shared" si="0"/>
        <v>11.51</v>
      </c>
      <c r="G63" s="17">
        <f t="shared" si="1"/>
        <v>1151</v>
      </c>
      <c r="H63" s="18" t="e">
        <f>D63*#REF!</f>
        <v>#REF!</v>
      </c>
      <c r="I63" s="14"/>
    </row>
    <row r="64" s="1" customFormat="1" ht="22" customHeight="1" spans="1:9">
      <c r="A64" s="14">
        <v>62</v>
      </c>
      <c r="B64" s="14" t="s">
        <v>190</v>
      </c>
      <c r="C64" s="14" t="s">
        <v>13</v>
      </c>
      <c r="D64" s="15">
        <v>100</v>
      </c>
      <c r="E64" s="16">
        <v>10.25</v>
      </c>
      <c r="F64" s="16">
        <f t="shared" si="0"/>
        <v>12.53</v>
      </c>
      <c r="G64" s="17">
        <f t="shared" si="1"/>
        <v>1253</v>
      </c>
      <c r="H64" s="18" t="e">
        <f>D64*#REF!</f>
        <v>#REF!</v>
      </c>
      <c r="I64" s="14"/>
    </row>
    <row r="65" s="1" customFormat="1" ht="22" customHeight="1" spans="1:9">
      <c r="A65" s="14">
        <v>63</v>
      </c>
      <c r="B65" s="14" t="s">
        <v>193</v>
      </c>
      <c r="C65" s="14" t="s">
        <v>13</v>
      </c>
      <c r="D65" s="15">
        <v>100</v>
      </c>
      <c r="E65" s="16">
        <v>8.06</v>
      </c>
      <c r="F65" s="16">
        <f t="shared" si="0"/>
        <v>10.34</v>
      </c>
      <c r="G65" s="17">
        <f t="shared" si="1"/>
        <v>1034</v>
      </c>
      <c r="H65" s="18" t="e">
        <f>D65*#REF!</f>
        <v>#REF!</v>
      </c>
      <c r="I65" s="14"/>
    </row>
    <row r="66" s="1" customFormat="1" ht="22" customHeight="1" spans="1:9">
      <c r="A66" s="14">
        <v>64</v>
      </c>
      <c r="B66" s="14" t="s">
        <v>599</v>
      </c>
      <c r="C66" s="14" t="s">
        <v>13</v>
      </c>
      <c r="D66" s="15">
        <v>100</v>
      </c>
      <c r="E66" s="16">
        <v>15.49</v>
      </c>
      <c r="F66" s="16">
        <f t="shared" si="0"/>
        <v>17.77</v>
      </c>
      <c r="G66" s="17">
        <f t="shared" si="1"/>
        <v>1777</v>
      </c>
      <c r="H66" s="18" t="e">
        <f>D66*#REF!</f>
        <v>#REF!</v>
      </c>
      <c r="I66" s="14"/>
    </row>
    <row r="67" s="1" customFormat="1" ht="22" customHeight="1" spans="1:9">
      <c r="A67" s="14">
        <v>65</v>
      </c>
      <c r="B67" s="14" t="s">
        <v>199</v>
      </c>
      <c r="C67" s="14" t="s">
        <v>13</v>
      </c>
      <c r="D67" s="15">
        <v>100</v>
      </c>
      <c r="E67" s="16">
        <v>8.94</v>
      </c>
      <c r="F67" s="16">
        <f t="shared" si="0"/>
        <v>11.22</v>
      </c>
      <c r="G67" s="17">
        <f t="shared" si="1"/>
        <v>1122</v>
      </c>
      <c r="H67" s="18" t="e">
        <f>D67*#REF!</f>
        <v>#REF!</v>
      </c>
      <c r="I67" s="14"/>
    </row>
    <row r="68" s="1" customFormat="1" ht="22" customHeight="1" spans="1:9">
      <c r="A68" s="14">
        <v>66</v>
      </c>
      <c r="B68" s="14" t="s">
        <v>202</v>
      </c>
      <c r="C68" s="14" t="s">
        <v>13</v>
      </c>
      <c r="D68" s="15">
        <v>100</v>
      </c>
      <c r="E68" s="16">
        <v>9.01</v>
      </c>
      <c r="F68" s="16">
        <f t="shared" ref="F68:F131" si="2">E68+2.28</f>
        <v>11.29</v>
      </c>
      <c r="G68" s="17">
        <f t="shared" ref="G68:G131" si="3">F68*D68</f>
        <v>1129</v>
      </c>
      <c r="H68" s="18" t="e">
        <f>D68*#REF!</f>
        <v>#REF!</v>
      </c>
      <c r="I68" s="14"/>
    </row>
    <row r="69" s="1" customFormat="1" ht="22" customHeight="1" spans="1:9">
      <c r="A69" s="14">
        <v>67</v>
      </c>
      <c r="B69" s="14" t="s">
        <v>205</v>
      </c>
      <c r="C69" s="14" t="s">
        <v>13</v>
      </c>
      <c r="D69" s="15">
        <v>100</v>
      </c>
      <c r="E69" s="16">
        <v>23.24</v>
      </c>
      <c r="F69" s="16">
        <f t="shared" si="2"/>
        <v>25.52</v>
      </c>
      <c r="G69" s="17">
        <f t="shared" si="3"/>
        <v>2552</v>
      </c>
      <c r="H69" s="18" t="e">
        <f>D69*#REF!</f>
        <v>#REF!</v>
      </c>
      <c r="I69" s="14"/>
    </row>
    <row r="70" s="1" customFormat="1" ht="22" customHeight="1" spans="1:9">
      <c r="A70" s="14">
        <v>68</v>
      </c>
      <c r="B70" s="14" t="s">
        <v>208</v>
      </c>
      <c r="C70" s="14" t="s">
        <v>13</v>
      </c>
      <c r="D70" s="15">
        <v>100</v>
      </c>
      <c r="E70" s="16">
        <v>9.01</v>
      </c>
      <c r="F70" s="16">
        <f t="shared" si="2"/>
        <v>11.29</v>
      </c>
      <c r="G70" s="17">
        <f t="shared" si="3"/>
        <v>1129</v>
      </c>
      <c r="H70" s="18" t="e">
        <f>D70*#REF!</f>
        <v>#REF!</v>
      </c>
      <c r="I70" s="14"/>
    </row>
    <row r="71" s="1" customFormat="1" ht="22" customHeight="1" spans="1:9">
      <c r="A71" s="14">
        <v>69</v>
      </c>
      <c r="B71" s="14" t="s">
        <v>56</v>
      </c>
      <c r="C71" s="14" t="s">
        <v>13</v>
      </c>
      <c r="D71" s="15">
        <v>100</v>
      </c>
      <c r="E71" s="16">
        <v>13.08</v>
      </c>
      <c r="F71" s="16">
        <f t="shared" si="2"/>
        <v>15.36</v>
      </c>
      <c r="G71" s="17">
        <f t="shared" si="3"/>
        <v>1536</v>
      </c>
      <c r="H71" s="18" t="e">
        <f>D71*#REF!</f>
        <v>#REF!</v>
      </c>
      <c r="I71" s="14"/>
    </row>
    <row r="72" s="1" customFormat="1" ht="22" customHeight="1" spans="1:9">
      <c r="A72" s="14">
        <v>70</v>
      </c>
      <c r="B72" s="14" t="s">
        <v>213</v>
      </c>
      <c r="C72" s="14" t="s">
        <v>13</v>
      </c>
      <c r="D72" s="15">
        <v>100</v>
      </c>
      <c r="E72" s="16">
        <v>9.16</v>
      </c>
      <c r="F72" s="16">
        <f t="shared" si="2"/>
        <v>11.44</v>
      </c>
      <c r="G72" s="17">
        <f t="shared" si="3"/>
        <v>1144</v>
      </c>
      <c r="H72" s="18" t="e">
        <f>D72*#REF!</f>
        <v>#REF!</v>
      </c>
      <c r="I72" s="14"/>
    </row>
    <row r="73" s="1" customFormat="1" ht="22" customHeight="1" spans="1:9">
      <c r="A73" s="14">
        <v>71</v>
      </c>
      <c r="B73" s="14" t="s">
        <v>216</v>
      </c>
      <c r="C73" s="14" t="s">
        <v>13</v>
      </c>
      <c r="D73" s="15">
        <v>100</v>
      </c>
      <c r="E73" s="16">
        <v>10.32</v>
      </c>
      <c r="F73" s="16">
        <f t="shared" si="2"/>
        <v>12.6</v>
      </c>
      <c r="G73" s="17">
        <f t="shared" si="3"/>
        <v>1260</v>
      </c>
      <c r="H73" s="18" t="e">
        <f>D73*#REF!</f>
        <v>#REF!</v>
      </c>
      <c r="I73" s="14"/>
    </row>
    <row r="74" s="1" customFormat="1" ht="22" customHeight="1" spans="1:9">
      <c r="A74" s="14">
        <v>72</v>
      </c>
      <c r="B74" s="14" t="s">
        <v>219</v>
      </c>
      <c r="C74" s="14" t="s">
        <v>13</v>
      </c>
      <c r="D74" s="15">
        <v>100</v>
      </c>
      <c r="E74" s="16">
        <v>7.24</v>
      </c>
      <c r="F74" s="16">
        <f t="shared" si="2"/>
        <v>9.52</v>
      </c>
      <c r="G74" s="17">
        <f t="shared" si="3"/>
        <v>952</v>
      </c>
      <c r="H74" s="18" t="e">
        <f>D74*#REF!</f>
        <v>#REF!</v>
      </c>
      <c r="I74" s="14"/>
    </row>
    <row r="75" s="1" customFormat="1" ht="22" customHeight="1" spans="1:9">
      <c r="A75" s="14">
        <v>73</v>
      </c>
      <c r="B75" s="14" t="s">
        <v>222</v>
      </c>
      <c r="C75" s="14" t="s">
        <v>13</v>
      </c>
      <c r="D75" s="15">
        <v>100</v>
      </c>
      <c r="E75" s="16">
        <v>9.01</v>
      </c>
      <c r="F75" s="16">
        <f t="shared" si="2"/>
        <v>11.29</v>
      </c>
      <c r="G75" s="17">
        <f t="shared" si="3"/>
        <v>1129</v>
      </c>
      <c r="H75" s="18" t="e">
        <f>D75*#REF!</f>
        <v>#REF!</v>
      </c>
      <c r="I75" s="14"/>
    </row>
    <row r="76" s="1" customFormat="1" ht="22" customHeight="1" spans="1:9">
      <c r="A76" s="14">
        <v>74</v>
      </c>
      <c r="B76" s="14" t="s">
        <v>225</v>
      </c>
      <c r="C76" s="14" t="s">
        <v>13</v>
      </c>
      <c r="D76" s="15">
        <v>100</v>
      </c>
      <c r="E76" s="16">
        <v>10.32</v>
      </c>
      <c r="F76" s="16">
        <f t="shared" si="2"/>
        <v>12.6</v>
      </c>
      <c r="G76" s="17">
        <f t="shared" si="3"/>
        <v>1260</v>
      </c>
      <c r="H76" s="18" t="e">
        <f>D76*#REF!</f>
        <v>#REF!</v>
      </c>
      <c r="I76" s="14"/>
    </row>
    <row r="77" s="1" customFormat="1" ht="22" customHeight="1" spans="1:9">
      <c r="A77" s="14">
        <v>75</v>
      </c>
      <c r="B77" s="14" t="s">
        <v>228</v>
      </c>
      <c r="C77" s="14" t="s">
        <v>13</v>
      </c>
      <c r="D77" s="15">
        <v>100</v>
      </c>
      <c r="E77" s="16">
        <v>10.17</v>
      </c>
      <c r="F77" s="16">
        <f t="shared" si="2"/>
        <v>12.45</v>
      </c>
      <c r="G77" s="17">
        <f t="shared" si="3"/>
        <v>1245</v>
      </c>
      <c r="H77" s="18" t="e">
        <f>D77*#REF!</f>
        <v>#REF!</v>
      </c>
      <c r="I77" s="14"/>
    </row>
    <row r="78" s="1" customFormat="1" ht="22" customHeight="1" spans="1:9">
      <c r="A78" s="14">
        <v>76</v>
      </c>
      <c r="B78" s="14" t="s">
        <v>231</v>
      </c>
      <c r="C78" s="14" t="s">
        <v>13</v>
      </c>
      <c r="D78" s="15">
        <v>100</v>
      </c>
      <c r="E78" s="16">
        <v>8.94</v>
      </c>
      <c r="F78" s="16">
        <f t="shared" si="2"/>
        <v>11.22</v>
      </c>
      <c r="G78" s="17">
        <f t="shared" si="3"/>
        <v>1122</v>
      </c>
      <c r="H78" s="18" t="e">
        <f>D78*#REF!</f>
        <v>#REF!</v>
      </c>
      <c r="I78" s="14"/>
    </row>
    <row r="79" s="1" customFormat="1" ht="22" customHeight="1" spans="1:9">
      <c r="A79" s="14">
        <v>77</v>
      </c>
      <c r="B79" s="14" t="s">
        <v>234</v>
      </c>
      <c r="C79" s="14" t="s">
        <v>13</v>
      </c>
      <c r="D79" s="15">
        <v>100</v>
      </c>
      <c r="E79" s="16">
        <v>11.48</v>
      </c>
      <c r="F79" s="16">
        <f t="shared" si="2"/>
        <v>13.76</v>
      </c>
      <c r="G79" s="17">
        <f t="shared" si="3"/>
        <v>1376</v>
      </c>
      <c r="H79" s="18" t="e">
        <f>D79*#REF!</f>
        <v>#REF!</v>
      </c>
      <c r="I79" s="14"/>
    </row>
    <row r="80" s="1" customFormat="1" ht="22" customHeight="1" spans="1:9">
      <c r="A80" s="14">
        <v>78</v>
      </c>
      <c r="B80" s="14" t="s">
        <v>237</v>
      </c>
      <c r="C80" s="14" t="s">
        <v>13</v>
      </c>
      <c r="D80" s="15">
        <v>100</v>
      </c>
      <c r="E80" s="16">
        <v>10.17</v>
      </c>
      <c r="F80" s="16">
        <f t="shared" si="2"/>
        <v>12.45</v>
      </c>
      <c r="G80" s="17">
        <f t="shared" si="3"/>
        <v>1245</v>
      </c>
      <c r="H80" s="18" t="e">
        <f>D80*#REF!</f>
        <v>#REF!</v>
      </c>
      <c r="I80" s="14"/>
    </row>
    <row r="81" s="1" customFormat="1" ht="22" customHeight="1" spans="1:9">
      <c r="A81" s="14">
        <v>79</v>
      </c>
      <c r="B81" s="14" t="s">
        <v>240</v>
      </c>
      <c r="C81" s="14" t="s">
        <v>13</v>
      </c>
      <c r="D81" s="15">
        <v>100</v>
      </c>
      <c r="E81" s="16">
        <v>6.39</v>
      </c>
      <c r="F81" s="16">
        <f t="shared" si="2"/>
        <v>8.67</v>
      </c>
      <c r="G81" s="17">
        <f t="shared" si="3"/>
        <v>867</v>
      </c>
      <c r="H81" s="18" t="e">
        <f>D81*#REF!</f>
        <v>#REF!</v>
      </c>
      <c r="I81" s="14"/>
    </row>
    <row r="82" s="1" customFormat="1" ht="22" customHeight="1" spans="1:9">
      <c r="A82" s="14">
        <v>80</v>
      </c>
      <c r="B82" s="14" t="s">
        <v>600</v>
      </c>
      <c r="C82" s="14" t="s">
        <v>13</v>
      </c>
      <c r="D82" s="15">
        <v>100</v>
      </c>
      <c r="E82" s="16">
        <v>8.87</v>
      </c>
      <c r="F82" s="16">
        <f t="shared" si="2"/>
        <v>11.15</v>
      </c>
      <c r="G82" s="17">
        <f t="shared" si="3"/>
        <v>1115</v>
      </c>
      <c r="H82" s="18" t="e">
        <f>D82*#REF!</f>
        <v>#REF!</v>
      </c>
      <c r="I82" s="14"/>
    </row>
    <row r="83" s="1" customFormat="1" ht="22" customHeight="1" spans="1:9">
      <c r="A83" s="14">
        <v>81</v>
      </c>
      <c r="B83" s="14" t="s">
        <v>246</v>
      </c>
      <c r="C83" s="14" t="s">
        <v>13</v>
      </c>
      <c r="D83" s="15">
        <v>100</v>
      </c>
      <c r="E83" s="16">
        <v>9.01</v>
      </c>
      <c r="F83" s="16">
        <f t="shared" si="2"/>
        <v>11.29</v>
      </c>
      <c r="G83" s="17">
        <f t="shared" si="3"/>
        <v>1129</v>
      </c>
      <c r="H83" s="18" t="e">
        <f>D83*#REF!</f>
        <v>#REF!</v>
      </c>
      <c r="I83" s="14"/>
    </row>
    <row r="84" s="1" customFormat="1" ht="22" customHeight="1" spans="1:9">
      <c r="A84" s="14">
        <v>82</v>
      </c>
      <c r="B84" s="14" t="s">
        <v>127</v>
      </c>
      <c r="C84" s="14" t="s">
        <v>13</v>
      </c>
      <c r="D84" s="15">
        <v>100</v>
      </c>
      <c r="E84" s="16">
        <v>10.83</v>
      </c>
      <c r="F84" s="16">
        <f t="shared" si="2"/>
        <v>13.11</v>
      </c>
      <c r="G84" s="17">
        <f t="shared" si="3"/>
        <v>1311</v>
      </c>
      <c r="H84" s="18" t="e">
        <f>D84*#REF!</f>
        <v>#REF!</v>
      </c>
      <c r="I84" s="14"/>
    </row>
    <row r="85" s="1" customFormat="1" ht="22" customHeight="1" spans="1:9">
      <c r="A85" s="14">
        <v>83</v>
      </c>
      <c r="B85" s="14" t="s">
        <v>251</v>
      </c>
      <c r="C85" s="14" t="s">
        <v>13</v>
      </c>
      <c r="D85" s="15">
        <v>100</v>
      </c>
      <c r="E85" s="16">
        <v>11.26</v>
      </c>
      <c r="F85" s="16">
        <f t="shared" si="2"/>
        <v>13.54</v>
      </c>
      <c r="G85" s="17">
        <f t="shared" si="3"/>
        <v>1354</v>
      </c>
      <c r="H85" s="18" t="e">
        <f>D85*#REF!</f>
        <v>#REF!</v>
      </c>
      <c r="I85" s="14"/>
    </row>
    <row r="86" s="1" customFormat="1" ht="22" customHeight="1" spans="1:9">
      <c r="A86" s="14">
        <v>84</v>
      </c>
      <c r="B86" s="14" t="s">
        <v>254</v>
      </c>
      <c r="C86" s="14" t="s">
        <v>13</v>
      </c>
      <c r="D86" s="15">
        <v>100</v>
      </c>
      <c r="E86" s="16">
        <v>9.01</v>
      </c>
      <c r="F86" s="16">
        <f t="shared" si="2"/>
        <v>11.29</v>
      </c>
      <c r="G86" s="17">
        <f t="shared" si="3"/>
        <v>1129</v>
      </c>
      <c r="H86" s="18" t="e">
        <f>D86*#REF!</f>
        <v>#REF!</v>
      </c>
      <c r="I86" s="14"/>
    </row>
    <row r="87" s="1" customFormat="1" ht="22" customHeight="1" spans="1:9">
      <c r="A87" s="14">
        <v>85</v>
      </c>
      <c r="B87" s="14" t="s">
        <v>257</v>
      </c>
      <c r="C87" s="14" t="s">
        <v>13</v>
      </c>
      <c r="D87" s="15">
        <v>100</v>
      </c>
      <c r="E87" s="16">
        <v>10.17</v>
      </c>
      <c r="F87" s="16">
        <f t="shared" si="2"/>
        <v>12.45</v>
      </c>
      <c r="G87" s="17">
        <f t="shared" si="3"/>
        <v>1245</v>
      </c>
      <c r="H87" s="18" t="e">
        <f>D87*#REF!</f>
        <v>#REF!</v>
      </c>
      <c r="I87" s="14"/>
    </row>
    <row r="88" s="1" customFormat="1" ht="22" customHeight="1" spans="1:9">
      <c r="A88" s="14">
        <v>86</v>
      </c>
      <c r="B88" s="14" t="s">
        <v>260</v>
      </c>
      <c r="C88" s="14" t="s">
        <v>13</v>
      </c>
      <c r="D88" s="15">
        <v>100</v>
      </c>
      <c r="E88" s="16">
        <v>10.17</v>
      </c>
      <c r="F88" s="16">
        <f t="shared" si="2"/>
        <v>12.45</v>
      </c>
      <c r="G88" s="17">
        <f t="shared" si="3"/>
        <v>1245</v>
      </c>
      <c r="H88" s="18" t="e">
        <f>D88*#REF!</f>
        <v>#REF!</v>
      </c>
      <c r="I88" s="14"/>
    </row>
    <row r="89" s="1" customFormat="1" ht="22" customHeight="1" spans="1:9">
      <c r="A89" s="14">
        <v>87</v>
      </c>
      <c r="B89" s="14" t="s">
        <v>263</v>
      </c>
      <c r="C89" s="14" t="s">
        <v>13</v>
      </c>
      <c r="D89" s="15">
        <v>100</v>
      </c>
      <c r="E89" s="16">
        <v>7.71</v>
      </c>
      <c r="F89" s="16">
        <f t="shared" si="2"/>
        <v>9.99</v>
      </c>
      <c r="G89" s="17">
        <f t="shared" si="3"/>
        <v>999</v>
      </c>
      <c r="H89" s="18" t="e">
        <f>D89*#REF!</f>
        <v>#REF!</v>
      </c>
      <c r="I89" s="14"/>
    </row>
    <row r="90" s="1" customFormat="1" ht="22" customHeight="1" spans="1:9">
      <c r="A90" s="14">
        <v>88</v>
      </c>
      <c r="B90" s="14" t="s">
        <v>266</v>
      </c>
      <c r="C90" s="14" t="s">
        <v>13</v>
      </c>
      <c r="D90" s="15">
        <v>100</v>
      </c>
      <c r="E90" s="16">
        <v>9.16</v>
      </c>
      <c r="F90" s="16">
        <f t="shared" si="2"/>
        <v>11.44</v>
      </c>
      <c r="G90" s="17">
        <f t="shared" si="3"/>
        <v>1144</v>
      </c>
      <c r="H90" s="18" t="e">
        <f>D90*#REF!</f>
        <v>#REF!</v>
      </c>
      <c r="I90" s="14"/>
    </row>
    <row r="91" s="1" customFormat="1" ht="22" customHeight="1" spans="1:9">
      <c r="A91" s="14">
        <v>89</v>
      </c>
      <c r="B91" s="14" t="s">
        <v>89</v>
      </c>
      <c r="C91" s="14" t="s">
        <v>13</v>
      </c>
      <c r="D91" s="15">
        <v>100</v>
      </c>
      <c r="E91" s="16">
        <v>12.2</v>
      </c>
      <c r="F91" s="16">
        <f t="shared" si="2"/>
        <v>14.48</v>
      </c>
      <c r="G91" s="17">
        <f t="shared" si="3"/>
        <v>1448</v>
      </c>
      <c r="H91" s="18" t="e">
        <f>D91*#REF!</f>
        <v>#REF!</v>
      </c>
      <c r="I91" s="14"/>
    </row>
    <row r="92" s="1" customFormat="1" ht="22" customHeight="1" spans="1:9">
      <c r="A92" s="14">
        <v>90</v>
      </c>
      <c r="B92" s="14" t="s">
        <v>271</v>
      </c>
      <c r="C92" s="14" t="s">
        <v>13</v>
      </c>
      <c r="D92" s="15">
        <v>100</v>
      </c>
      <c r="E92" s="16">
        <v>7.63</v>
      </c>
      <c r="F92" s="16">
        <f t="shared" si="2"/>
        <v>9.91</v>
      </c>
      <c r="G92" s="17">
        <f t="shared" si="3"/>
        <v>991</v>
      </c>
      <c r="H92" s="18" t="e">
        <f>D92*#REF!</f>
        <v>#REF!</v>
      </c>
      <c r="I92" s="14"/>
    </row>
    <row r="93" s="1" customFormat="1" ht="22" customHeight="1" spans="1:9">
      <c r="A93" s="14">
        <v>91</v>
      </c>
      <c r="B93" s="14" t="s">
        <v>274</v>
      </c>
      <c r="C93" s="14" t="s">
        <v>13</v>
      </c>
      <c r="D93" s="15">
        <v>100</v>
      </c>
      <c r="E93" s="16">
        <v>10.17</v>
      </c>
      <c r="F93" s="16">
        <f t="shared" si="2"/>
        <v>12.45</v>
      </c>
      <c r="G93" s="17">
        <f t="shared" si="3"/>
        <v>1245</v>
      </c>
      <c r="H93" s="18" t="e">
        <f>D93*#REF!</f>
        <v>#REF!</v>
      </c>
      <c r="I93" s="14"/>
    </row>
    <row r="94" s="1" customFormat="1" ht="22" customHeight="1" spans="1:9">
      <c r="A94" s="14">
        <v>92</v>
      </c>
      <c r="B94" s="14" t="s">
        <v>277</v>
      </c>
      <c r="C94" s="14" t="s">
        <v>13</v>
      </c>
      <c r="D94" s="15">
        <v>100</v>
      </c>
      <c r="E94" s="16">
        <v>10.32</v>
      </c>
      <c r="F94" s="16">
        <f t="shared" si="2"/>
        <v>12.6</v>
      </c>
      <c r="G94" s="17">
        <f t="shared" si="3"/>
        <v>1260</v>
      </c>
      <c r="H94" s="18" t="e">
        <f>D94*#REF!</f>
        <v>#REF!</v>
      </c>
      <c r="I94" s="14"/>
    </row>
    <row r="95" s="1" customFormat="1" ht="22" customHeight="1" spans="1:9">
      <c r="A95" s="14">
        <v>93</v>
      </c>
      <c r="B95" s="14" t="s">
        <v>280</v>
      </c>
      <c r="C95" s="14" t="s">
        <v>13</v>
      </c>
      <c r="D95" s="15">
        <v>100</v>
      </c>
      <c r="E95" s="16">
        <v>19.12</v>
      </c>
      <c r="F95" s="16">
        <f t="shared" si="2"/>
        <v>21.4</v>
      </c>
      <c r="G95" s="17">
        <f t="shared" si="3"/>
        <v>2140</v>
      </c>
      <c r="H95" s="18" t="e">
        <f>D95*#REF!</f>
        <v>#REF!</v>
      </c>
      <c r="I95" s="14"/>
    </row>
    <row r="96" s="1" customFormat="1" ht="22" customHeight="1" spans="1:9">
      <c r="A96" s="14">
        <v>94</v>
      </c>
      <c r="B96" s="14" t="s">
        <v>283</v>
      </c>
      <c r="C96" s="14" t="s">
        <v>13</v>
      </c>
      <c r="D96" s="15">
        <v>100</v>
      </c>
      <c r="E96" s="16">
        <v>17.22</v>
      </c>
      <c r="F96" s="16">
        <f t="shared" si="2"/>
        <v>19.5</v>
      </c>
      <c r="G96" s="17">
        <f t="shared" si="3"/>
        <v>1950</v>
      </c>
      <c r="H96" s="18" t="e">
        <f>D96*#REF!</f>
        <v>#REF!</v>
      </c>
      <c r="I96" s="14"/>
    </row>
    <row r="97" s="1" customFormat="1" ht="22" customHeight="1" spans="1:9">
      <c r="A97" s="14">
        <v>95</v>
      </c>
      <c r="B97" s="14" t="s">
        <v>286</v>
      </c>
      <c r="C97" s="14" t="s">
        <v>13</v>
      </c>
      <c r="D97" s="15">
        <v>100</v>
      </c>
      <c r="E97" s="16">
        <v>9.41</v>
      </c>
      <c r="F97" s="16">
        <f t="shared" si="2"/>
        <v>11.69</v>
      </c>
      <c r="G97" s="17">
        <f t="shared" si="3"/>
        <v>1169</v>
      </c>
      <c r="H97" s="18" t="e">
        <f>D97*#REF!</f>
        <v>#REF!</v>
      </c>
      <c r="I97" s="14"/>
    </row>
    <row r="98" s="1" customFormat="1" ht="22" customHeight="1" spans="1:9">
      <c r="A98" s="14">
        <v>96</v>
      </c>
      <c r="B98" s="14" t="s">
        <v>289</v>
      </c>
      <c r="C98" s="14" t="s">
        <v>13</v>
      </c>
      <c r="D98" s="15">
        <v>100</v>
      </c>
      <c r="E98" s="16">
        <v>13.88</v>
      </c>
      <c r="F98" s="16">
        <f t="shared" si="2"/>
        <v>16.16</v>
      </c>
      <c r="G98" s="17">
        <f t="shared" si="3"/>
        <v>1616</v>
      </c>
      <c r="H98" s="18" t="e">
        <f>D98*#REF!</f>
        <v>#REF!</v>
      </c>
      <c r="I98" s="14"/>
    </row>
    <row r="99" s="1" customFormat="1" ht="22" customHeight="1" spans="1:9">
      <c r="A99" s="14">
        <v>97</v>
      </c>
      <c r="B99" s="14" t="s">
        <v>292</v>
      </c>
      <c r="C99" s="14" t="s">
        <v>13</v>
      </c>
      <c r="D99" s="15">
        <v>100</v>
      </c>
      <c r="E99" s="16">
        <v>8.94</v>
      </c>
      <c r="F99" s="16">
        <f t="shared" si="2"/>
        <v>11.22</v>
      </c>
      <c r="G99" s="17">
        <f t="shared" si="3"/>
        <v>1122</v>
      </c>
      <c r="H99" s="18" t="e">
        <f>D99*#REF!</f>
        <v>#REF!</v>
      </c>
      <c r="I99" s="14"/>
    </row>
    <row r="100" s="1" customFormat="1" ht="22" customHeight="1" spans="1:9">
      <c r="A100" s="14">
        <v>98</v>
      </c>
      <c r="B100" s="14" t="s">
        <v>295</v>
      </c>
      <c r="C100" s="14" t="s">
        <v>13</v>
      </c>
      <c r="D100" s="15">
        <v>100</v>
      </c>
      <c r="E100" s="16">
        <v>11.48</v>
      </c>
      <c r="F100" s="16">
        <f t="shared" si="2"/>
        <v>13.76</v>
      </c>
      <c r="G100" s="17">
        <f t="shared" si="3"/>
        <v>1376</v>
      </c>
      <c r="H100" s="18" t="e">
        <f>D100*#REF!</f>
        <v>#REF!</v>
      </c>
      <c r="I100" s="14"/>
    </row>
    <row r="101" s="1" customFormat="1" ht="22" customHeight="1" spans="1:9">
      <c r="A101" s="14">
        <v>99</v>
      </c>
      <c r="B101" s="14" t="s">
        <v>298</v>
      </c>
      <c r="C101" s="14" t="s">
        <v>13</v>
      </c>
      <c r="D101" s="15">
        <v>100</v>
      </c>
      <c r="E101" s="16">
        <v>12.71</v>
      </c>
      <c r="F101" s="16">
        <f t="shared" si="2"/>
        <v>14.99</v>
      </c>
      <c r="G101" s="17">
        <f t="shared" si="3"/>
        <v>1499</v>
      </c>
      <c r="H101" s="18" t="e">
        <f>D101*#REF!</f>
        <v>#REF!</v>
      </c>
      <c r="I101" s="14"/>
    </row>
    <row r="102" s="1" customFormat="1" ht="22" customHeight="1" spans="1:9">
      <c r="A102" s="14">
        <v>100</v>
      </c>
      <c r="B102" s="14" t="s">
        <v>301</v>
      </c>
      <c r="C102" s="14" t="s">
        <v>13</v>
      </c>
      <c r="D102" s="15">
        <v>100</v>
      </c>
      <c r="E102" s="16">
        <v>8.06</v>
      </c>
      <c r="F102" s="16">
        <f t="shared" si="2"/>
        <v>10.34</v>
      </c>
      <c r="G102" s="17">
        <f t="shared" si="3"/>
        <v>1034</v>
      </c>
      <c r="H102" s="18" t="e">
        <f>D102*#REF!</f>
        <v>#REF!</v>
      </c>
      <c r="I102" s="14"/>
    </row>
    <row r="103" s="1" customFormat="1" ht="22" customHeight="1" spans="1:9">
      <c r="A103" s="14">
        <v>101</v>
      </c>
      <c r="B103" s="14" t="s">
        <v>304</v>
      </c>
      <c r="C103" s="14" t="s">
        <v>13</v>
      </c>
      <c r="D103" s="15">
        <v>100</v>
      </c>
      <c r="E103" s="16">
        <v>10.83</v>
      </c>
      <c r="F103" s="16">
        <f t="shared" si="2"/>
        <v>13.11</v>
      </c>
      <c r="G103" s="17">
        <f t="shared" si="3"/>
        <v>1311</v>
      </c>
      <c r="H103" s="18" t="e">
        <f>D103*#REF!</f>
        <v>#REF!</v>
      </c>
      <c r="I103" s="14"/>
    </row>
    <row r="104" s="1" customFormat="1" ht="22" customHeight="1" spans="1:9">
      <c r="A104" s="14">
        <v>102</v>
      </c>
      <c r="B104" s="14" t="s">
        <v>56</v>
      </c>
      <c r="C104" s="14" t="s">
        <v>13</v>
      </c>
      <c r="D104" s="15">
        <v>100</v>
      </c>
      <c r="E104" s="16">
        <v>7.34</v>
      </c>
      <c r="F104" s="16">
        <f t="shared" si="2"/>
        <v>9.62</v>
      </c>
      <c r="G104" s="17">
        <f t="shared" si="3"/>
        <v>962</v>
      </c>
      <c r="H104" s="18" t="e">
        <f>D104*#REF!</f>
        <v>#REF!</v>
      </c>
      <c r="I104" s="14"/>
    </row>
    <row r="105" s="1" customFormat="1" ht="22" customHeight="1" spans="1:9">
      <c r="A105" s="14">
        <v>103</v>
      </c>
      <c r="B105" s="14" t="s">
        <v>309</v>
      </c>
      <c r="C105" s="14" t="s">
        <v>13</v>
      </c>
      <c r="D105" s="15">
        <v>100</v>
      </c>
      <c r="E105" s="16">
        <v>7.12</v>
      </c>
      <c r="F105" s="16">
        <f t="shared" si="2"/>
        <v>9.4</v>
      </c>
      <c r="G105" s="17">
        <f t="shared" si="3"/>
        <v>940</v>
      </c>
      <c r="H105" s="18" t="e">
        <f>D105*#REF!</f>
        <v>#REF!</v>
      </c>
      <c r="I105" s="14"/>
    </row>
    <row r="106" s="1" customFormat="1" ht="22" customHeight="1" spans="1:9">
      <c r="A106" s="14">
        <v>104</v>
      </c>
      <c r="B106" s="14" t="s">
        <v>312</v>
      </c>
      <c r="C106" s="14" t="s">
        <v>13</v>
      </c>
      <c r="D106" s="15">
        <v>100</v>
      </c>
      <c r="E106" s="16">
        <v>19.12</v>
      </c>
      <c r="F106" s="16">
        <f t="shared" si="2"/>
        <v>21.4</v>
      </c>
      <c r="G106" s="17">
        <f t="shared" si="3"/>
        <v>2140</v>
      </c>
      <c r="H106" s="18" t="e">
        <f>D106*#REF!</f>
        <v>#REF!</v>
      </c>
      <c r="I106" s="14"/>
    </row>
    <row r="107" s="1" customFormat="1" ht="22" customHeight="1" spans="1:9">
      <c r="A107" s="14">
        <v>105</v>
      </c>
      <c r="B107" s="14" t="s">
        <v>315</v>
      </c>
      <c r="C107" s="14" t="s">
        <v>13</v>
      </c>
      <c r="D107" s="15">
        <v>100</v>
      </c>
      <c r="E107" s="16">
        <v>10.17</v>
      </c>
      <c r="F107" s="16">
        <f t="shared" si="2"/>
        <v>12.45</v>
      </c>
      <c r="G107" s="17">
        <f t="shared" si="3"/>
        <v>1245</v>
      </c>
      <c r="H107" s="18" t="e">
        <f>D107*#REF!</f>
        <v>#REF!</v>
      </c>
      <c r="I107" s="14"/>
    </row>
    <row r="108" s="1" customFormat="1" ht="22" customHeight="1" spans="1:9">
      <c r="A108" s="14">
        <v>106</v>
      </c>
      <c r="B108" s="14" t="s">
        <v>318</v>
      </c>
      <c r="C108" s="14" t="s">
        <v>13</v>
      </c>
      <c r="D108" s="15">
        <v>100</v>
      </c>
      <c r="E108" s="16">
        <v>14.97</v>
      </c>
      <c r="F108" s="16">
        <f t="shared" si="2"/>
        <v>17.25</v>
      </c>
      <c r="G108" s="17">
        <f t="shared" si="3"/>
        <v>1725</v>
      </c>
      <c r="H108" s="18" t="e">
        <f>D108*#REF!</f>
        <v>#REF!</v>
      </c>
      <c r="I108" s="14"/>
    </row>
    <row r="109" s="1" customFormat="1" ht="22" customHeight="1" spans="1:9">
      <c r="A109" s="14">
        <v>107</v>
      </c>
      <c r="B109" s="14" t="s">
        <v>321</v>
      </c>
      <c r="C109" s="14" t="s">
        <v>13</v>
      </c>
      <c r="D109" s="15">
        <v>100</v>
      </c>
      <c r="E109" s="16">
        <v>8.94</v>
      </c>
      <c r="F109" s="16">
        <f t="shared" si="2"/>
        <v>11.22</v>
      </c>
      <c r="G109" s="17">
        <f t="shared" si="3"/>
        <v>1122</v>
      </c>
      <c r="H109" s="18" t="e">
        <f>D109*#REF!</f>
        <v>#REF!</v>
      </c>
      <c r="I109" s="14"/>
    </row>
    <row r="110" s="1" customFormat="1" ht="22" customHeight="1" spans="1:9">
      <c r="A110" s="14">
        <v>108</v>
      </c>
      <c r="B110" s="14" t="s">
        <v>324</v>
      </c>
      <c r="C110" s="14" t="s">
        <v>13</v>
      </c>
      <c r="D110" s="15">
        <v>100</v>
      </c>
      <c r="E110" s="16">
        <v>10.32</v>
      </c>
      <c r="F110" s="16">
        <f t="shared" si="2"/>
        <v>12.6</v>
      </c>
      <c r="G110" s="17">
        <f t="shared" si="3"/>
        <v>1260</v>
      </c>
      <c r="H110" s="18" t="e">
        <f>D110*#REF!</f>
        <v>#REF!</v>
      </c>
      <c r="I110" s="14"/>
    </row>
    <row r="111" s="1" customFormat="1" ht="22" customHeight="1" spans="1:9">
      <c r="A111" s="14">
        <v>109</v>
      </c>
      <c r="B111" s="14" t="s">
        <v>327</v>
      </c>
      <c r="C111" s="14" t="s">
        <v>13</v>
      </c>
      <c r="D111" s="15">
        <v>100</v>
      </c>
      <c r="E111" s="16">
        <v>10.32</v>
      </c>
      <c r="F111" s="16">
        <f t="shared" si="2"/>
        <v>12.6</v>
      </c>
      <c r="G111" s="17">
        <f t="shared" si="3"/>
        <v>1260</v>
      </c>
      <c r="H111" s="18" t="e">
        <f>D111*#REF!</f>
        <v>#REF!</v>
      </c>
      <c r="I111" s="14"/>
    </row>
    <row r="112" s="1" customFormat="1" ht="22" customHeight="1" spans="1:9">
      <c r="A112" s="14">
        <v>110</v>
      </c>
      <c r="B112" s="14" t="s">
        <v>330</v>
      </c>
      <c r="C112" s="14" t="s">
        <v>13</v>
      </c>
      <c r="D112" s="15">
        <v>100</v>
      </c>
      <c r="E112" s="16">
        <v>10.47</v>
      </c>
      <c r="F112" s="16">
        <f t="shared" si="2"/>
        <v>12.75</v>
      </c>
      <c r="G112" s="17">
        <f t="shared" si="3"/>
        <v>1275</v>
      </c>
      <c r="H112" s="18" t="e">
        <f>D112*#REF!</f>
        <v>#REF!</v>
      </c>
      <c r="I112" s="14"/>
    </row>
    <row r="113" s="1" customFormat="1" ht="22" customHeight="1" spans="1:9">
      <c r="A113" s="14">
        <v>111</v>
      </c>
      <c r="B113" s="14" t="s">
        <v>333</v>
      </c>
      <c r="C113" s="14" t="s">
        <v>13</v>
      </c>
      <c r="D113" s="15">
        <v>100</v>
      </c>
      <c r="E113" s="16">
        <v>22.97</v>
      </c>
      <c r="F113" s="16">
        <f t="shared" si="2"/>
        <v>25.25</v>
      </c>
      <c r="G113" s="17">
        <f t="shared" si="3"/>
        <v>2525</v>
      </c>
      <c r="H113" s="18" t="e">
        <f>D113*#REF!</f>
        <v>#REF!</v>
      </c>
      <c r="I113" s="14"/>
    </row>
    <row r="114" s="1" customFormat="1" ht="22" customHeight="1" spans="1:9">
      <c r="A114" s="14">
        <v>112</v>
      </c>
      <c r="B114" s="14" t="s">
        <v>336</v>
      </c>
      <c r="C114" s="14" t="s">
        <v>13</v>
      </c>
      <c r="D114" s="15">
        <v>100</v>
      </c>
      <c r="E114" s="16">
        <v>9.01</v>
      </c>
      <c r="F114" s="16">
        <f t="shared" si="2"/>
        <v>11.29</v>
      </c>
      <c r="G114" s="17">
        <f t="shared" si="3"/>
        <v>1129</v>
      </c>
      <c r="H114" s="18" t="e">
        <f>D114*#REF!</f>
        <v>#REF!</v>
      </c>
      <c r="I114" s="14"/>
    </row>
    <row r="115" s="1" customFormat="1" ht="22" customHeight="1" spans="1:9">
      <c r="A115" s="14">
        <v>113</v>
      </c>
      <c r="B115" s="14" t="s">
        <v>601</v>
      </c>
      <c r="C115" s="14" t="s">
        <v>13</v>
      </c>
      <c r="D115" s="15">
        <v>100</v>
      </c>
      <c r="E115" s="16">
        <v>9.16</v>
      </c>
      <c r="F115" s="16">
        <f t="shared" si="2"/>
        <v>11.44</v>
      </c>
      <c r="G115" s="17">
        <f t="shared" si="3"/>
        <v>1144</v>
      </c>
      <c r="H115" s="18" t="e">
        <f>D115*#REF!</f>
        <v>#REF!</v>
      </c>
      <c r="I115" s="14"/>
    </row>
    <row r="116" s="1" customFormat="1" ht="22" customHeight="1" spans="1:9">
      <c r="A116" s="14">
        <v>114</v>
      </c>
      <c r="B116" s="14" t="s">
        <v>342</v>
      </c>
      <c r="C116" s="14" t="s">
        <v>13</v>
      </c>
      <c r="D116" s="15">
        <v>100</v>
      </c>
      <c r="E116" s="16">
        <v>9.82</v>
      </c>
      <c r="F116" s="16">
        <f t="shared" si="2"/>
        <v>12.1</v>
      </c>
      <c r="G116" s="17">
        <f t="shared" si="3"/>
        <v>1210</v>
      </c>
      <c r="H116" s="18" t="e">
        <f>D116*#REF!</f>
        <v>#REF!</v>
      </c>
      <c r="I116" s="14"/>
    </row>
    <row r="117" s="1" customFormat="1" ht="22" customHeight="1" spans="1:9">
      <c r="A117" s="14">
        <v>115</v>
      </c>
      <c r="B117" s="14" t="s">
        <v>345</v>
      </c>
      <c r="C117" s="14" t="s">
        <v>13</v>
      </c>
      <c r="D117" s="15">
        <v>100</v>
      </c>
      <c r="E117" s="16">
        <v>9.52</v>
      </c>
      <c r="F117" s="16">
        <f t="shared" si="2"/>
        <v>11.8</v>
      </c>
      <c r="G117" s="17">
        <f t="shared" si="3"/>
        <v>1180</v>
      </c>
      <c r="H117" s="18" t="e">
        <f>D117*#REF!</f>
        <v>#REF!</v>
      </c>
      <c r="I117" s="14"/>
    </row>
    <row r="118" s="1" customFormat="1" ht="22" customHeight="1" spans="1:9">
      <c r="A118" s="14">
        <v>116</v>
      </c>
      <c r="B118" s="14" t="s">
        <v>348</v>
      </c>
      <c r="C118" s="14" t="s">
        <v>13</v>
      </c>
      <c r="D118" s="15">
        <v>100</v>
      </c>
      <c r="E118" s="16">
        <v>7.93</v>
      </c>
      <c r="F118" s="16">
        <f t="shared" si="2"/>
        <v>10.21</v>
      </c>
      <c r="G118" s="17">
        <f t="shared" si="3"/>
        <v>1021</v>
      </c>
      <c r="H118" s="18" t="e">
        <f>D118*#REF!</f>
        <v>#REF!</v>
      </c>
      <c r="I118" s="14"/>
    </row>
    <row r="119" s="1" customFormat="1" ht="22" customHeight="1" spans="1:9">
      <c r="A119" s="14">
        <v>117</v>
      </c>
      <c r="B119" s="14" t="s">
        <v>351</v>
      </c>
      <c r="C119" s="14" t="s">
        <v>13</v>
      </c>
      <c r="D119" s="15">
        <v>100</v>
      </c>
      <c r="E119" s="16">
        <v>9.82</v>
      </c>
      <c r="F119" s="16">
        <f t="shared" si="2"/>
        <v>12.1</v>
      </c>
      <c r="G119" s="17">
        <f t="shared" si="3"/>
        <v>1210</v>
      </c>
      <c r="H119" s="18" t="e">
        <f>D119*#REF!</f>
        <v>#REF!</v>
      </c>
      <c r="I119" s="14"/>
    </row>
    <row r="120" s="1" customFormat="1" ht="22" customHeight="1" spans="1:9">
      <c r="A120" s="14">
        <v>118</v>
      </c>
      <c r="B120" s="14" t="s">
        <v>266</v>
      </c>
      <c r="C120" s="14" t="s">
        <v>13</v>
      </c>
      <c r="D120" s="15">
        <v>100</v>
      </c>
      <c r="E120" s="16">
        <v>7.93</v>
      </c>
      <c r="F120" s="16">
        <f t="shared" si="2"/>
        <v>10.21</v>
      </c>
      <c r="G120" s="17">
        <f t="shared" si="3"/>
        <v>1021</v>
      </c>
      <c r="H120" s="18" t="e">
        <f>D120*#REF!</f>
        <v>#REF!</v>
      </c>
      <c r="I120" s="14"/>
    </row>
    <row r="121" s="1" customFormat="1" ht="22" customHeight="1" spans="1:9">
      <c r="A121" s="14">
        <v>119</v>
      </c>
      <c r="B121" s="14" t="s">
        <v>356</v>
      </c>
      <c r="C121" s="14" t="s">
        <v>13</v>
      </c>
      <c r="D121" s="15">
        <v>100</v>
      </c>
      <c r="E121" s="16">
        <v>9.52</v>
      </c>
      <c r="F121" s="16">
        <f t="shared" si="2"/>
        <v>11.8</v>
      </c>
      <c r="G121" s="17">
        <f t="shared" si="3"/>
        <v>1180</v>
      </c>
      <c r="H121" s="18" t="e">
        <f>D121*#REF!</f>
        <v>#REF!</v>
      </c>
      <c r="I121" s="14"/>
    </row>
    <row r="122" s="1" customFormat="1" ht="22" customHeight="1" spans="1:9">
      <c r="A122" s="14">
        <v>120</v>
      </c>
      <c r="B122" s="14" t="s">
        <v>359</v>
      </c>
      <c r="C122" s="14" t="s">
        <v>13</v>
      </c>
      <c r="D122" s="15">
        <v>100</v>
      </c>
      <c r="E122" s="16">
        <v>11.78</v>
      </c>
      <c r="F122" s="16">
        <f t="shared" si="2"/>
        <v>14.06</v>
      </c>
      <c r="G122" s="17">
        <f t="shared" si="3"/>
        <v>1406</v>
      </c>
      <c r="H122" s="18" t="e">
        <f>D122*#REF!</f>
        <v>#REF!</v>
      </c>
      <c r="I122" s="14"/>
    </row>
    <row r="123" s="1" customFormat="1" ht="22" customHeight="1" spans="1:9">
      <c r="A123" s="14">
        <v>121</v>
      </c>
      <c r="B123" s="14" t="s">
        <v>362</v>
      </c>
      <c r="C123" s="14" t="s">
        <v>13</v>
      </c>
      <c r="D123" s="15">
        <v>100</v>
      </c>
      <c r="E123" s="16">
        <v>7.93</v>
      </c>
      <c r="F123" s="16">
        <f t="shared" si="2"/>
        <v>10.21</v>
      </c>
      <c r="G123" s="17">
        <f t="shared" si="3"/>
        <v>1021</v>
      </c>
      <c r="H123" s="18" t="e">
        <f>D123*#REF!</f>
        <v>#REF!</v>
      </c>
      <c r="I123" s="14"/>
    </row>
    <row r="124" s="1" customFormat="1" ht="22" customHeight="1" spans="1:9">
      <c r="A124" s="14">
        <v>122</v>
      </c>
      <c r="B124" s="14" t="s">
        <v>107</v>
      </c>
      <c r="C124" s="14" t="s">
        <v>13</v>
      </c>
      <c r="D124" s="15">
        <v>100</v>
      </c>
      <c r="E124" s="16">
        <v>6.62</v>
      </c>
      <c r="F124" s="16">
        <f t="shared" si="2"/>
        <v>8.9</v>
      </c>
      <c r="G124" s="17">
        <f t="shared" si="3"/>
        <v>890</v>
      </c>
      <c r="H124" s="18" t="e">
        <f>D124*#REF!</f>
        <v>#REF!</v>
      </c>
      <c r="I124" s="14"/>
    </row>
    <row r="125" s="1" customFormat="1" ht="22" customHeight="1" spans="1:9">
      <c r="A125" s="14">
        <v>123</v>
      </c>
      <c r="B125" s="14" t="s">
        <v>330</v>
      </c>
      <c r="C125" s="14" t="s">
        <v>13</v>
      </c>
      <c r="D125" s="15">
        <v>100</v>
      </c>
      <c r="E125" s="16">
        <v>16.28</v>
      </c>
      <c r="F125" s="16">
        <f t="shared" si="2"/>
        <v>18.56</v>
      </c>
      <c r="G125" s="17">
        <f t="shared" si="3"/>
        <v>1856</v>
      </c>
      <c r="H125" s="18" t="e">
        <f>D125*#REF!</f>
        <v>#REF!</v>
      </c>
      <c r="I125" s="14"/>
    </row>
    <row r="126" s="1" customFormat="1" ht="22" customHeight="1" spans="1:9">
      <c r="A126" s="14">
        <v>124</v>
      </c>
      <c r="B126" s="14" t="s">
        <v>222</v>
      </c>
      <c r="C126" s="14" t="s">
        <v>13</v>
      </c>
      <c r="D126" s="15">
        <v>100</v>
      </c>
      <c r="E126" s="16">
        <v>43.96</v>
      </c>
      <c r="F126" s="16">
        <f t="shared" si="2"/>
        <v>46.24</v>
      </c>
      <c r="G126" s="17">
        <f t="shared" si="3"/>
        <v>4624</v>
      </c>
      <c r="H126" s="18" t="e">
        <f>D126*#REF!</f>
        <v>#REF!</v>
      </c>
      <c r="I126" s="14"/>
    </row>
    <row r="127" s="1" customFormat="1" ht="22" customHeight="1" spans="1:9">
      <c r="A127" s="14">
        <v>125</v>
      </c>
      <c r="B127" s="14" t="s">
        <v>32</v>
      </c>
      <c r="C127" s="14" t="s">
        <v>13</v>
      </c>
      <c r="D127" s="15">
        <v>100</v>
      </c>
      <c r="E127" s="16">
        <v>10.47</v>
      </c>
      <c r="F127" s="16">
        <f t="shared" si="2"/>
        <v>12.75</v>
      </c>
      <c r="G127" s="17">
        <f t="shared" si="3"/>
        <v>1275</v>
      </c>
      <c r="H127" s="18" t="e">
        <f>D127*#REF!</f>
        <v>#REF!</v>
      </c>
      <c r="I127" s="14"/>
    </row>
    <row r="128" s="1" customFormat="1" ht="22" customHeight="1" spans="1:9">
      <c r="A128" s="14">
        <v>126</v>
      </c>
      <c r="B128" s="14" t="s">
        <v>373</v>
      </c>
      <c r="C128" s="14" t="s">
        <v>13</v>
      </c>
      <c r="D128" s="15">
        <v>100</v>
      </c>
      <c r="E128" s="16">
        <v>7.86</v>
      </c>
      <c r="F128" s="16">
        <f t="shared" si="2"/>
        <v>10.14</v>
      </c>
      <c r="G128" s="17">
        <f t="shared" si="3"/>
        <v>1014</v>
      </c>
      <c r="H128" s="18" t="e">
        <f>D128*#REF!</f>
        <v>#REF!</v>
      </c>
      <c r="I128" s="14"/>
    </row>
    <row r="129" s="1" customFormat="1" ht="22" customHeight="1" spans="1:9">
      <c r="A129" s="14">
        <v>127</v>
      </c>
      <c r="B129" s="14" t="s">
        <v>376</v>
      </c>
      <c r="C129" s="14" t="s">
        <v>13</v>
      </c>
      <c r="D129" s="15">
        <v>100</v>
      </c>
      <c r="E129" s="16">
        <v>9.16</v>
      </c>
      <c r="F129" s="16">
        <f t="shared" si="2"/>
        <v>11.44</v>
      </c>
      <c r="G129" s="17">
        <f t="shared" si="3"/>
        <v>1144</v>
      </c>
      <c r="H129" s="18" t="e">
        <f>D129*#REF!</f>
        <v>#REF!</v>
      </c>
      <c r="I129" s="14"/>
    </row>
    <row r="130" s="1" customFormat="1" ht="22" customHeight="1" spans="1:9">
      <c r="A130" s="14">
        <v>128</v>
      </c>
      <c r="B130" s="14" t="s">
        <v>86</v>
      </c>
      <c r="C130" s="14" t="s">
        <v>13</v>
      </c>
      <c r="D130" s="15">
        <v>100</v>
      </c>
      <c r="E130" s="16">
        <v>8.88</v>
      </c>
      <c r="F130" s="16">
        <f t="shared" si="2"/>
        <v>11.16</v>
      </c>
      <c r="G130" s="17">
        <f t="shared" si="3"/>
        <v>1116</v>
      </c>
      <c r="H130" s="18" t="e">
        <f>D130*#REF!</f>
        <v>#REF!</v>
      </c>
      <c r="I130" s="14"/>
    </row>
    <row r="131" s="1" customFormat="1" ht="22" customHeight="1" spans="1:9">
      <c r="A131" s="14">
        <v>129</v>
      </c>
      <c r="B131" s="14" t="s">
        <v>381</v>
      </c>
      <c r="C131" s="14" t="s">
        <v>13</v>
      </c>
      <c r="D131" s="15">
        <v>100</v>
      </c>
      <c r="E131" s="16">
        <v>11.7</v>
      </c>
      <c r="F131" s="16">
        <f t="shared" si="2"/>
        <v>13.98</v>
      </c>
      <c r="G131" s="17">
        <f t="shared" si="3"/>
        <v>1398</v>
      </c>
      <c r="H131" s="18" t="e">
        <f>D131*#REF!</f>
        <v>#REF!</v>
      </c>
      <c r="I131" s="14"/>
    </row>
    <row r="132" s="1" customFormat="1" ht="22" customHeight="1" spans="1:9">
      <c r="A132" s="14">
        <v>130</v>
      </c>
      <c r="B132" s="14" t="s">
        <v>384</v>
      </c>
      <c r="C132" s="14" t="s">
        <v>13</v>
      </c>
      <c r="D132" s="15">
        <v>100</v>
      </c>
      <c r="E132" s="16">
        <v>8.88</v>
      </c>
      <c r="F132" s="16">
        <f t="shared" ref="F132:F195" si="4">E132+2.28</f>
        <v>11.16</v>
      </c>
      <c r="G132" s="17">
        <f t="shared" ref="G132:G195" si="5">F132*D132</f>
        <v>1116</v>
      </c>
      <c r="H132" s="18" t="e">
        <f>D132*#REF!</f>
        <v>#REF!</v>
      </c>
      <c r="I132" s="14"/>
    </row>
    <row r="133" s="1" customFormat="1" ht="22" customHeight="1" spans="1:9">
      <c r="A133" s="14">
        <v>131</v>
      </c>
      <c r="B133" s="14" t="s">
        <v>387</v>
      </c>
      <c r="C133" s="14" t="s">
        <v>13</v>
      </c>
      <c r="D133" s="15">
        <v>100</v>
      </c>
      <c r="E133" s="16">
        <v>13.15</v>
      </c>
      <c r="F133" s="16">
        <f t="shared" si="4"/>
        <v>15.43</v>
      </c>
      <c r="G133" s="17">
        <f t="shared" si="5"/>
        <v>1543</v>
      </c>
      <c r="H133" s="18" t="e">
        <f>D133*#REF!</f>
        <v>#REF!</v>
      </c>
      <c r="I133" s="14"/>
    </row>
    <row r="134" s="1" customFormat="1" ht="22" customHeight="1" spans="1:9">
      <c r="A134" s="14">
        <v>132</v>
      </c>
      <c r="B134" s="14" t="s">
        <v>390</v>
      </c>
      <c r="C134" s="14" t="s">
        <v>13</v>
      </c>
      <c r="D134" s="15">
        <v>100</v>
      </c>
      <c r="E134" s="16">
        <v>14.69</v>
      </c>
      <c r="F134" s="16">
        <f t="shared" si="4"/>
        <v>16.97</v>
      </c>
      <c r="G134" s="17">
        <f t="shared" si="5"/>
        <v>1697</v>
      </c>
      <c r="H134" s="18" t="e">
        <f>D134*#REF!</f>
        <v>#REF!</v>
      </c>
      <c r="I134" s="14"/>
    </row>
    <row r="135" s="1" customFormat="1" ht="22" customHeight="1" spans="1:9">
      <c r="A135" s="14">
        <v>133</v>
      </c>
      <c r="B135" s="14" t="s">
        <v>393</v>
      </c>
      <c r="C135" s="14" t="s">
        <v>13</v>
      </c>
      <c r="D135" s="15">
        <v>100</v>
      </c>
      <c r="E135" s="16">
        <v>7.86</v>
      </c>
      <c r="F135" s="16">
        <f t="shared" si="4"/>
        <v>10.14</v>
      </c>
      <c r="G135" s="17">
        <f t="shared" si="5"/>
        <v>1014</v>
      </c>
      <c r="H135" s="18" t="e">
        <f>D135*#REF!</f>
        <v>#REF!</v>
      </c>
      <c r="I135" s="14"/>
    </row>
    <row r="136" s="1" customFormat="1" ht="22" customHeight="1" spans="1:9">
      <c r="A136" s="14">
        <v>134</v>
      </c>
      <c r="B136" s="14" t="s">
        <v>396</v>
      </c>
      <c r="C136" s="14" t="s">
        <v>13</v>
      </c>
      <c r="D136" s="15">
        <v>100</v>
      </c>
      <c r="E136" s="16">
        <v>17.15</v>
      </c>
      <c r="F136" s="16">
        <f t="shared" si="4"/>
        <v>19.43</v>
      </c>
      <c r="G136" s="17">
        <f t="shared" si="5"/>
        <v>1943</v>
      </c>
      <c r="H136" s="18" t="e">
        <f>D136*#REF!</f>
        <v>#REF!</v>
      </c>
      <c r="I136" s="14"/>
    </row>
    <row r="137" s="1" customFormat="1" ht="22" customHeight="1" spans="1:9">
      <c r="A137" s="14">
        <v>135</v>
      </c>
      <c r="B137" s="14" t="s">
        <v>399</v>
      </c>
      <c r="C137" s="14" t="s">
        <v>13</v>
      </c>
      <c r="D137" s="15">
        <v>100</v>
      </c>
      <c r="E137" s="16">
        <v>9.89</v>
      </c>
      <c r="F137" s="16">
        <f t="shared" si="4"/>
        <v>12.17</v>
      </c>
      <c r="G137" s="17">
        <f t="shared" si="5"/>
        <v>1217</v>
      </c>
      <c r="H137" s="18" t="e">
        <f>D137*#REF!</f>
        <v>#REF!</v>
      </c>
      <c r="I137" s="14"/>
    </row>
    <row r="138" s="1" customFormat="1" ht="22" customHeight="1" spans="1:9">
      <c r="A138" s="14">
        <v>136</v>
      </c>
      <c r="B138" s="14" t="s">
        <v>402</v>
      </c>
      <c r="C138" s="14" t="s">
        <v>13</v>
      </c>
      <c r="D138" s="15">
        <v>100</v>
      </c>
      <c r="E138" s="16">
        <v>9.74</v>
      </c>
      <c r="F138" s="16">
        <f t="shared" si="4"/>
        <v>12.02</v>
      </c>
      <c r="G138" s="17">
        <f t="shared" si="5"/>
        <v>1202</v>
      </c>
      <c r="H138" s="18" t="e">
        <f>D138*#REF!</f>
        <v>#REF!</v>
      </c>
      <c r="I138" s="14"/>
    </row>
    <row r="139" s="1" customFormat="1" ht="22" customHeight="1" spans="1:9">
      <c r="A139" s="14">
        <v>137</v>
      </c>
      <c r="B139" s="14" t="s">
        <v>405</v>
      </c>
      <c r="C139" s="14" t="s">
        <v>13</v>
      </c>
      <c r="D139" s="15">
        <v>100</v>
      </c>
      <c r="E139" s="16">
        <v>10.6</v>
      </c>
      <c r="F139" s="16">
        <f t="shared" si="4"/>
        <v>12.88</v>
      </c>
      <c r="G139" s="17">
        <f t="shared" si="5"/>
        <v>1288</v>
      </c>
      <c r="H139" s="18" t="e">
        <f>D139*#REF!</f>
        <v>#REF!</v>
      </c>
      <c r="I139" s="14"/>
    </row>
    <row r="140" s="1" customFormat="1" ht="22" customHeight="1" spans="1:9">
      <c r="A140" s="14">
        <v>138</v>
      </c>
      <c r="B140" s="14" t="s">
        <v>243</v>
      </c>
      <c r="C140" s="14" t="s">
        <v>13</v>
      </c>
      <c r="D140" s="15">
        <v>100</v>
      </c>
      <c r="E140" s="16">
        <v>11.48</v>
      </c>
      <c r="F140" s="16">
        <f t="shared" si="4"/>
        <v>13.76</v>
      </c>
      <c r="G140" s="17">
        <f t="shared" si="5"/>
        <v>1376</v>
      </c>
      <c r="H140" s="18" t="e">
        <f>D140*#REF!</f>
        <v>#REF!</v>
      </c>
      <c r="I140" s="14"/>
    </row>
    <row r="141" s="1" customFormat="1" ht="22" customHeight="1" spans="1:9">
      <c r="A141" s="14">
        <v>139</v>
      </c>
      <c r="B141" s="14" t="s">
        <v>95</v>
      </c>
      <c r="C141" s="14" t="s">
        <v>13</v>
      </c>
      <c r="D141" s="15">
        <v>100</v>
      </c>
      <c r="E141" s="16">
        <v>12.71</v>
      </c>
      <c r="F141" s="16">
        <f t="shared" si="4"/>
        <v>14.99</v>
      </c>
      <c r="G141" s="17">
        <f t="shared" si="5"/>
        <v>1499</v>
      </c>
      <c r="H141" s="18" t="e">
        <f>D141*#REF!</f>
        <v>#REF!</v>
      </c>
      <c r="I141" s="14"/>
    </row>
    <row r="142" s="1" customFormat="1" ht="22" customHeight="1" spans="1:9">
      <c r="A142" s="14">
        <v>140</v>
      </c>
      <c r="B142" s="14" t="s">
        <v>412</v>
      </c>
      <c r="C142" s="14" t="s">
        <v>13</v>
      </c>
      <c r="D142" s="15">
        <v>100</v>
      </c>
      <c r="E142" s="16">
        <v>12.71</v>
      </c>
      <c r="F142" s="16">
        <f t="shared" si="4"/>
        <v>14.99</v>
      </c>
      <c r="G142" s="17">
        <f t="shared" si="5"/>
        <v>1499</v>
      </c>
      <c r="H142" s="18" t="e">
        <f>D142*#REF!</f>
        <v>#REF!</v>
      </c>
      <c r="I142" s="14"/>
    </row>
    <row r="143" s="1" customFormat="1" ht="22" customHeight="1" spans="1:9">
      <c r="A143" s="14">
        <v>141</v>
      </c>
      <c r="B143" s="14" t="s">
        <v>415</v>
      </c>
      <c r="C143" s="14" t="s">
        <v>13</v>
      </c>
      <c r="D143" s="15">
        <v>100</v>
      </c>
      <c r="E143" s="16">
        <v>11.92</v>
      </c>
      <c r="F143" s="16">
        <f t="shared" si="4"/>
        <v>14.2</v>
      </c>
      <c r="G143" s="17">
        <f t="shared" si="5"/>
        <v>1420</v>
      </c>
      <c r="H143" s="18" t="e">
        <f>D143*#REF!</f>
        <v>#REF!</v>
      </c>
      <c r="I143" s="14"/>
    </row>
    <row r="144" s="1" customFormat="1" ht="22" customHeight="1" spans="1:9">
      <c r="A144" s="14">
        <v>142</v>
      </c>
      <c r="B144" s="14" t="s">
        <v>418</v>
      </c>
      <c r="C144" s="14" t="s">
        <v>13</v>
      </c>
      <c r="D144" s="15">
        <v>100</v>
      </c>
      <c r="E144" s="16">
        <v>9.74</v>
      </c>
      <c r="F144" s="16">
        <f t="shared" si="4"/>
        <v>12.02</v>
      </c>
      <c r="G144" s="17">
        <f t="shared" si="5"/>
        <v>1202</v>
      </c>
      <c r="H144" s="18" t="e">
        <f>D144*#REF!</f>
        <v>#REF!</v>
      </c>
      <c r="I144" s="14"/>
    </row>
    <row r="145" s="1" customFormat="1" ht="22" customHeight="1" spans="1:9">
      <c r="A145" s="14">
        <v>143</v>
      </c>
      <c r="B145" s="14" t="s">
        <v>421</v>
      </c>
      <c r="C145" s="14" t="s">
        <v>13</v>
      </c>
      <c r="D145" s="15">
        <v>100</v>
      </c>
      <c r="E145" s="16">
        <v>8.86</v>
      </c>
      <c r="F145" s="16">
        <f t="shared" si="4"/>
        <v>11.14</v>
      </c>
      <c r="G145" s="17">
        <f t="shared" si="5"/>
        <v>1114</v>
      </c>
      <c r="H145" s="18" t="e">
        <f>D145*#REF!</f>
        <v>#REF!</v>
      </c>
      <c r="I145" s="14"/>
    </row>
    <row r="146" s="1" customFormat="1" ht="22" customHeight="1" spans="1:9">
      <c r="A146" s="14">
        <v>144</v>
      </c>
      <c r="B146" s="14" t="s">
        <v>138</v>
      </c>
      <c r="C146" s="14" t="s">
        <v>13</v>
      </c>
      <c r="D146" s="15">
        <v>100</v>
      </c>
      <c r="E146" s="16">
        <v>11.84</v>
      </c>
      <c r="F146" s="16">
        <f t="shared" si="4"/>
        <v>14.12</v>
      </c>
      <c r="G146" s="17">
        <f t="shared" si="5"/>
        <v>1412</v>
      </c>
      <c r="H146" s="18" t="e">
        <f>D146*#REF!</f>
        <v>#REF!</v>
      </c>
      <c r="I146" s="14"/>
    </row>
    <row r="147" s="1" customFormat="1" ht="22" customHeight="1" spans="1:9">
      <c r="A147" s="14">
        <v>145</v>
      </c>
      <c r="B147" s="14" t="s">
        <v>426</v>
      </c>
      <c r="C147" s="14" t="s">
        <v>13</v>
      </c>
      <c r="D147" s="15">
        <v>100</v>
      </c>
      <c r="E147" s="16">
        <v>11.18</v>
      </c>
      <c r="F147" s="16">
        <f t="shared" si="4"/>
        <v>13.46</v>
      </c>
      <c r="G147" s="17">
        <f t="shared" si="5"/>
        <v>1346</v>
      </c>
      <c r="H147" s="18" t="e">
        <f>D147*#REF!</f>
        <v>#REF!</v>
      </c>
      <c r="I147" s="14"/>
    </row>
    <row r="148" s="1" customFormat="1" ht="22" customHeight="1" spans="1:9">
      <c r="A148" s="14">
        <v>146</v>
      </c>
      <c r="B148" s="14" t="s">
        <v>429</v>
      </c>
      <c r="C148" s="14" t="s">
        <v>13</v>
      </c>
      <c r="D148" s="15">
        <v>100</v>
      </c>
      <c r="E148" s="16">
        <v>7.83</v>
      </c>
      <c r="F148" s="16">
        <f t="shared" si="4"/>
        <v>10.11</v>
      </c>
      <c r="G148" s="17">
        <f t="shared" si="5"/>
        <v>1011</v>
      </c>
      <c r="H148" s="18" t="e">
        <f>D148*#REF!</f>
        <v>#REF!</v>
      </c>
      <c r="I148" s="14"/>
    </row>
    <row r="149" s="1" customFormat="1" ht="22" customHeight="1" spans="1:9">
      <c r="A149" s="14">
        <v>147</v>
      </c>
      <c r="B149" s="14" t="s">
        <v>432</v>
      </c>
      <c r="C149" s="14" t="s">
        <v>13</v>
      </c>
      <c r="D149" s="15">
        <v>100</v>
      </c>
      <c r="E149" s="16">
        <v>11.18</v>
      </c>
      <c r="F149" s="16">
        <f t="shared" si="4"/>
        <v>13.46</v>
      </c>
      <c r="G149" s="17">
        <f t="shared" si="5"/>
        <v>1346</v>
      </c>
      <c r="H149" s="18" t="e">
        <f>D149*#REF!</f>
        <v>#REF!</v>
      </c>
      <c r="I149" s="14"/>
    </row>
    <row r="150" s="1" customFormat="1" ht="22" customHeight="1" spans="1:9">
      <c r="A150" s="14">
        <v>148</v>
      </c>
      <c r="B150" s="14" t="s">
        <v>435</v>
      </c>
      <c r="C150" s="14" t="s">
        <v>13</v>
      </c>
      <c r="D150" s="15">
        <v>100</v>
      </c>
      <c r="E150" s="16">
        <v>7.83</v>
      </c>
      <c r="F150" s="16">
        <f t="shared" si="4"/>
        <v>10.11</v>
      </c>
      <c r="G150" s="17">
        <f t="shared" si="5"/>
        <v>1011</v>
      </c>
      <c r="H150" s="18" t="e">
        <f>D150*#REF!</f>
        <v>#REF!</v>
      </c>
      <c r="I150" s="14"/>
    </row>
    <row r="151" s="1" customFormat="1" ht="22" customHeight="1" spans="1:9">
      <c r="A151" s="14">
        <v>149</v>
      </c>
      <c r="B151" s="14" t="s">
        <v>161</v>
      </c>
      <c r="C151" s="14" t="s">
        <v>13</v>
      </c>
      <c r="D151" s="15">
        <v>100</v>
      </c>
      <c r="E151" s="16">
        <v>7.55</v>
      </c>
      <c r="F151" s="16">
        <f t="shared" si="4"/>
        <v>9.83</v>
      </c>
      <c r="G151" s="17">
        <f t="shared" si="5"/>
        <v>983</v>
      </c>
      <c r="H151" s="18" t="e">
        <f>D151*#REF!</f>
        <v>#REF!</v>
      </c>
      <c r="I151" s="14"/>
    </row>
    <row r="152" s="1" customFormat="1" ht="22" customHeight="1" spans="1:9">
      <c r="A152" s="14">
        <v>150</v>
      </c>
      <c r="B152" s="14" t="s">
        <v>440</v>
      </c>
      <c r="C152" s="14" t="s">
        <v>13</v>
      </c>
      <c r="D152" s="15">
        <v>100</v>
      </c>
      <c r="E152" s="16">
        <v>9.89</v>
      </c>
      <c r="F152" s="16">
        <f t="shared" si="4"/>
        <v>12.17</v>
      </c>
      <c r="G152" s="17">
        <f t="shared" si="5"/>
        <v>1217</v>
      </c>
      <c r="H152" s="18" t="e">
        <f>D152*#REF!</f>
        <v>#REF!</v>
      </c>
      <c r="I152" s="14"/>
    </row>
    <row r="153" s="1" customFormat="1" ht="22" customHeight="1" spans="1:9">
      <c r="A153" s="14">
        <v>151</v>
      </c>
      <c r="B153" s="14" t="s">
        <v>443</v>
      </c>
      <c r="C153" s="14" t="s">
        <v>13</v>
      </c>
      <c r="D153" s="15">
        <v>100</v>
      </c>
      <c r="E153" s="16">
        <v>18.75</v>
      </c>
      <c r="F153" s="16">
        <f t="shared" si="4"/>
        <v>21.03</v>
      </c>
      <c r="G153" s="17">
        <f t="shared" si="5"/>
        <v>2103</v>
      </c>
      <c r="H153" s="18" t="e">
        <f>D153*#REF!</f>
        <v>#REF!</v>
      </c>
      <c r="I153" s="14"/>
    </row>
    <row r="154" s="1" customFormat="1" ht="22" customHeight="1" spans="1:9">
      <c r="A154" s="14">
        <v>152</v>
      </c>
      <c r="B154" s="14" t="s">
        <v>446</v>
      </c>
      <c r="C154" s="14" t="s">
        <v>13</v>
      </c>
      <c r="D154" s="15">
        <v>100</v>
      </c>
      <c r="E154" s="16">
        <v>18.17</v>
      </c>
      <c r="F154" s="16">
        <f t="shared" si="4"/>
        <v>20.45</v>
      </c>
      <c r="G154" s="17">
        <f t="shared" si="5"/>
        <v>2045</v>
      </c>
      <c r="H154" s="18" t="e">
        <f>D154*#REF!</f>
        <v>#REF!</v>
      </c>
      <c r="I154" s="14"/>
    </row>
    <row r="155" s="1" customFormat="1" ht="22" customHeight="1" spans="1:9">
      <c r="A155" s="14">
        <v>153</v>
      </c>
      <c r="B155" s="14" t="s">
        <v>449</v>
      </c>
      <c r="C155" s="14" t="s">
        <v>13</v>
      </c>
      <c r="D155" s="15">
        <v>100</v>
      </c>
      <c r="E155" s="16">
        <v>7.83</v>
      </c>
      <c r="F155" s="16">
        <f t="shared" si="4"/>
        <v>10.11</v>
      </c>
      <c r="G155" s="17">
        <f t="shared" si="5"/>
        <v>1011</v>
      </c>
      <c r="H155" s="18" t="e">
        <f>D155*#REF!</f>
        <v>#REF!</v>
      </c>
      <c r="I155" s="14"/>
    </row>
    <row r="156" s="1" customFormat="1" ht="22" customHeight="1" spans="1:9">
      <c r="A156" s="14">
        <v>154</v>
      </c>
      <c r="B156" s="14" t="s">
        <v>452</v>
      </c>
      <c r="C156" s="14" t="s">
        <v>13</v>
      </c>
      <c r="D156" s="15">
        <v>100</v>
      </c>
      <c r="E156" s="16">
        <v>14.23</v>
      </c>
      <c r="F156" s="16">
        <f t="shared" si="4"/>
        <v>16.51</v>
      </c>
      <c r="G156" s="17">
        <f t="shared" si="5"/>
        <v>1651</v>
      </c>
      <c r="H156" s="18" t="e">
        <f>D156*#REF!</f>
        <v>#REF!</v>
      </c>
      <c r="I156" s="14"/>
    </row>
    <row r="157" s="1" customFormat="1" ht="22" customHeight="1" spans="1:9">
      <c r="A157" s="14">
        <v>155</v>
      </c>
      <c r="B157" s="14" t="s">
        <v>455</v>
      </c>
      <c r="C157" s="14" t="s">
        <v>13</v>
      </c>
      <c r="D157" s="15">
        <v>100</v>
      </c>
      <c r="E157" s="16">
        <v>9.16</v>
      </c>
      <c r="F157" s="16">
        <f t="shared" si="4"/>
        <v>11.44</v>
      </c>
      <c r="G157" s="17">
        <f t="shared" si="5"/>
        <v>1144</v>
      </c>
      <c r="H157" s="18" t="e">
        <f>D157*#REF!</f>
        <v>#REF!</v>
      </c>
      <c r="I157" s="14"/>
    </row>
    <row r="158" s="1" customFormat="1" ht="22" customHeight="1" spans="1:9">
      <c r="A158" s="14">
        <v>156</v>
      </c>
      <c r="B158" s="14" t="s">
        <v>602</v>
      </c>
      <c r="C158" s="14" t="s">
        <v>13</v>
      </c>
      <c r="D158" s="15">
        <v>100</v>
      </c>
      <c r="E158" s="16">
        <v>10.83</v>
      </c>
      <c r="F158" s="16">
        <f t="shared" si="4"/>
        <v>13.11</v>
      </c>
      <c r="G158" s="17">
        <f t="shared" si="5"/>
        <v>1311</v>
      </c>
      <c r="H158" s="18" t="e">
        <f>D158*#REF!</f>
        <v>#REF!</v>
      </c>
      <c r="I158" s="14"/>
    </row>
    <row r="159" s="1" customFormat="1" ht="22" customHeight="1" spans="1:9">
      <c r="A159" s="14">
        <v>157</v>
      </c>
      <c r="B159" s="14" t="s">
        <v>461</v>
      </c>
      <c r="C159" s="14" t="s">
        <v>13</v>
      </c>
      <c r="D159" s="15">
        <v>100</v>
      </c>
      <c r="E159" s="16">
        <v>14.02</v>
      </c>
      <c r="F159" s="16">
        <f t="shared" si="4"/>
        <v>16.3</v>
      </c>
      <c r="G159" s="17">
        <f t="shared" si="5"/>
        <v>1630</v>
      </c>
      <c r="H159" s="18" t="e">
        <f>D159*#REF!</f>
        <v>#REF!</v>
      </c>
      <c r="I159" s="14"/>
    </row>
    <row r="160" s="1" customFormat="1" ht="22" customHeight="1" spans="1:9">
      <c r="A160" s="14">
        <v>158</v>
      </c>
      <c r="B160" s="14" t="s">
        <v>464</v>
      </c>
      <c r="C160" s="14" t="s">
        <v>13</v>
      </c>
      <c r="D160" s="15">
        <v>100</v>
      </c>
      <c r="E160" s="16">
        <v>17.22</v>
      </c>
      <c r="F160" s="16">
        <f t="shared" si="4"/>
        <v>19.5</v>
      </c>
      <c r="G160" s="17">
        <f t="shared" si="5"/>
        <v>1950</v>
      </c>
      <c r="H160" s="18" t="e">
        <f>D160*#REF!</f>
        <v>#REF!</v>
      </c>
      <c r="I160" s="14"/>
    </row>
    <row r="161" s="1" customFormat="1" ht="22" customHeight="1" spans="1:9">
      <c r="A161" s="14">
        <v>159</v>
      </c>
      <c r="B161" s="14" t="s">
        <v>467</v>
      </c>
      <c r="C161" s="14" t="s">
        <v>13</v>
      </c>
      <c r="D161" s="15">
        <v>100</v>
      </c>
      <c r="E161" s="16">
        <v>33.65</v>
      </c>
      <c r="F161" s="16">
        <f t="shared" si="4"/>
        <v>35.93</v>
      </c>
      <c r="G161" s="17">
        <f t="shared" si="5"/>
        <v>3593</v>
      </c>
      <c r="H161" s="18" t="e">
        <f>D161*#REF!</f>
        <v>#REF!</v>
      </c>
      <c r="I161" s="14"/>
    </row>
    <row r="162" s="1" customFormat="1" ht="22" customHeight="1" spans="1:9">
      <c r="A162" s="14">
        <v>160</v>
      </c>
      <c r="B162" s="14" t="s">
        <v>470</v>
      </c>
      <c r="C162" s="14" t="s">
        <v>13</v>
      </c>
      <c r="D162" s="15">
        <v>100</v>
      </c>
      <c r="E162" s="16">
        <v>10.17</v>
      </c>
      <c r="F162" s="16">
        <f t="shared" si="4"/>
        <v>12.45</v>
      </c>
      <c r="G162" s="17">
        <f t="shared" si="5"/>
        <v>1245</v>
      </c>
      <c r="H162" s="18" t="e">
        <f>D162*#REF!</f>
        <v>#REF!</v>
      </c>
      <c r="I162" s="14"/>
    </row>
    <row r="163" s="1" customFormat="1" ht="22" customHeight="1" spans="1:9">
      <c r="A163" s="14">
        <v>161</v>
      </c>
      <c r="B163" s="14" t="s">
        <v>473</v>
      </c>
      <c r="C163" s="14" t="s">
        <v>13</v>
      </c>
      <c r="D163" s="15">
        <v>100</v>
      </c>
      <c r="E163" s="16">
        <v>11.48</v>
      </c>
      <c r="F163" s="16">
        <f t="shared" si="4"/>
        <v>13.76</v>
      </c>
      <c r="G163" s="17">
        <f t="shared" si="5"/>
        <v>1376</v>
      </c>
      <c r="H163" s="18" t="e">
        <f>D163*#REF!</f>
        <v>#REF!</v>
      </c>
      <c r="I163" s="14"/>
    </row>
    <row r="164" s="1" customFormat="1" ht="22" customHeight="1" spans="1:9">
      <c r="A164" s="14">
        <v>162</v>
      </c>
      <c r="B164" s="14" t="s">
        <v>476</v>
      </c>
      <c r="C164" s="14" t="s">
        <v>13</v>
      </c>
      <c r="D164" s="15">
        <v>100</v>
      </c>
      <c r="E164" s="16">
        <v>8.94</v>
      </c>
      <c r="F164" s="16">
        <f t="shared" si="4"/>
        <v>11.22</v>
      </c>
      <c r="G164" s="17">
        <f t="shared" si="5"/>
        <v>1122</v>
      </c>
      <c r="H164" s="18" t="e">
        <f>D164*#REF!</f>
        <v>#REF!</v>
      </c>
      <c r="I164" s="14"/>
    </row>
    <row r="165" s="1" customFormat="1" ht="22" customHeight="1" spans="1:9">
      <c r="A165" s="14">
        <v>163</v>
      </c>
      <c r="B165" s="14" t="s">
        <v>603</v>
      </c>
      <c r="C165" s="14" t="s">
        <v>13</v>
      </c>
      <c r="D165" s="15">
        <v>100</v>
      </c>
      <c r="E165" s="16">
        <v>10.17</v>
      </c>
      <c r="F165" s="16">
        <f t="shared" si="4"/>
        <v>12.45</v>
      </c>
      <c r="G165" s="17">
        <f t="shared" si="5"/>
        <v>1245</v>
      </c>
      <c r="H165" s="18" t="e">
        <f>D165*#REF!</f>
        <v>#REF!</v>
      </c>
      <c r="I165" s="14"/>
    </row>
    <row r="166" s="1" customFormat="1" ht="22" customHeight="1" spans="1:9">
      <c r="A166" s="14">
        <v>164</v>
      </c>
      <c r="B166" s="14" t="s">
        <v>482</v>
      </c>
      <c r="C166" s="14" t="s">
        <v>13</v>
      </c>
      <c r="D166" s="15">
        <v>100</v>
      </c>
      <c r="E166" s="16">
        <v>8.94</v>
      </c>
      <c r="F166" s="16">
        <f t="shared" si="4"/>
        <v>11.22</v>
      </c>
      <c r="G166" s="17">
        <f t="shared" si="5"/>
        <v>1122</v>
      </c>
      <c r="H166" s="18" t="e">
        <f>D166*#REF!</f>
        <v>#REF!</v>
      </c>
      <c r="I166" s="14"/>
    </row>
    <row r="167" s="1" customFormat="1" ht="22" customHeight="1" spans="1:9">
      <c r="A167" s="14">
        <v>165</v>
      </c>
      <c r="B167" s="14" t="s">
        <v>289</v>
      </c>
      <c r="C167" s="14" t="s">
        <v>13</v>
      </c>
      <c r="D167" s="15">
        <v>100</v>
      </c>
      <c r="E167" s="16">
        <v>14.02</v>
      </c>
      <c r="F167" s="16">
        <f t="shared" si="4"/>
        <v>16.3</v>
      </c>
      <c r="G167" s="17">
        <f t="shared" si="5"/>
        <v>1630</v>
      </c>
      <c r="H167" s="18" t="e">
        <f>D167*#REF!</f>
        <v>#REF!</v>
      </c>
      <c r="I167" s="14"/>
    </row>
    <row r="168" s="1" customFormat="1" ht="22" customHeight="1" spans="1:9">
      <c r="A168" s="14">
        <v>166</v>
      </c>
      <c r="B168" s="14" t="s">
        <v>487</v>
      </c>
      <c r="C168" s="14" t="s">
        <v>13</v>
      </c>
      <c r="D168" s="15">
        <v>100</v>
      </c>
      <c r="E168" s="16">
        <v>11.48</v>
      </c>
      <c r="F168" s="16">
        <f t="shared" si="4"/>
        <v>13.76</v>
      </c>
      <c r="G168" s="17">
        <f t="shared" si="5"/>
        <v>1376</v>
      </c>
      <c r="H168" s="18" t="e">
        <f>D168*#REF!</f>
        <v>#REF!</v>
      </c>
      <c r="I168" s="14"/>
    </row>
    <row r="169" s="1" customFormat="1" ht="22" customHeight="1" spans="1:9">
      <c r="A169" s="14">
        <v>167</v>
      </c>
      <c r="B169" s="14" t="s">
        <v>490</v>
      </c>
      <c r="C169" s="14" t="s">
        <v>13</v>
      </c>
      <c r="D169" s="15">
        <v>100</v>
      </c>
      <c r="E169" s="16">
        <v>10.17</v>
      </c>
      <c r="F169" s="16">
        <f t="shared" si="4"/>
        <v>12.45</v>
      </c>
      <c r="G169" s="17">
        <f t="shared" si="5"/>
        <v>1245</v>
      </c>
      <c r="H169" s="18" t="e">
        <f>D169*#REF!</f>
        <v>#REF!</v>
      </c>
      <c r="I169" s="14"/>
    </row>
    <row r="170" s="1" customFormat="1" ht="22" customHeight="1" spans="1:9">
      <c r="A170" s="14">
        <v>168</v>
      </c>
      <c r="B170" s="14" t="s">
        <v>493</v>
      </c>
      <c r="C170" s="14" t="s">
        <v>13</v>
      </c>
      <c r="D170" s="15">
        <v>100</v>
      </c>
      <c r="E170" s="16">
        <v>10.17</v>
      </c>
      <c r="F170" s="16">
        <f t="shared" si="4"/>
        <v>12.45</v>
      </c>
      <c r="G170" s="17">
        <f t="shared" si="5"/>
        <v>1245</v>
      </c>
      <c r="H170" s="18" t="e">
        <f>D170*#REF!</f>
        <v>#REF!</v>
      </c>
      <c r="I170" s="14"/>
    </row>
    <row r="171" s="1" customFormat="1" ht="22" customHeight="1" spans="1:9">
      <c r="A171" s="14">
        <v>169</v>
      </c>
      <c r="B171" s="14" t="s">
        <v>604</v>
      </c>
      <c r="C171" s="14" t="s">
        <v>13</v>
      </c>
      <c r="D171" s="15">
        <v>100</v>
      </c>
      <c r="E171" s="16">
        <v>23.98</v>
      </c>
      <c r="F171" s="16">
        <f t="shared" si="4"/>
        <v>26.26</v>
      </c>
      <c r="G171" s="17">
        <f t="shared" si="5"/>
        <v>2626</v>
      </c>
      <c r="H171" s="18" t="e">
        <f>D171*#REF!</f>
        <v>#REF!</v>
      </c>
      <c r="I171" s="14"/>
    </row>
    <row r="172" s="1" customFormat="1" ht="22" customHeight="1" spans="1:9">
      <c r="A172" s="14">
        <v>170</v>
      </c>
      <c r="B172" s="14" t="s">
        <v>498</v>
      </c>
      <c r="C172" s="14" t="s">
        <v>13</v>
      </c>
      <c r="D172" s="15">
        <v>100</v>
      </c>
      <c r="E172" s="16">
        <v>15.33</v>
      </c>
      <c r="F172" s="16">
        <f t="shared" si="4"/>
        <v>17.61</v>
      </c>
      <c r="G172" s="17">
        <f t="shared" si="5"/>
        <v>1761</v>
      </c>
      <c r="H172" s="18" t="e">
        <f>D172*#REF!</f>
        <v>#REF!</v>
      </c>
      <c r="I172" s="14"/>
    </row>
    <row r="173" s="1" customFormat="1" ht="22" customHeight="1" spans="1:9">
      <c r="A173" s="14">
        <v>171</v>
      </c>
      <c r="B173" s="14" t="s">
        <v>167</v>
      </c>
      <c r="C173" s="14" t="s">
        <v>13</v>
      </c>
      <c r="D173" s="15">
        <v>100</v>
      </c>
      <c r="E173" s="16">
        <v>12.79</v>
      </c>
      <c r="F173" s="16">
        <f t="shared" si="4"/>
        <v>15.07</v>
      </c>
      <c r="G173" s="17">
        <f t="shared" si="5"/>
        <v>1507</v>
      </c>
      <c r="H173" s="18" t="e">
        <f>D173*#REF!</f>
        <v>#REF!</v>
      </c>
      <c r="I173" s="14"/>
    </row>
    <row r="174" s="1" customFormat="1" ht="22" customHeight="1" spans="1:9">
      <c r="A174" s="14">
        <v>172</v>
      </c>
      <c r="B174" s="14" t="s">
        <v>503</v>
      </c>
      <c r="C174" s="14" t="s">
        <v>13</v>
      </c>
      <c r="D174" s="15">
        <v>100</v>
      </c>
      <c r="E174" s="16">
        <v>10.17</v>
      </c>
      <c r="F174" s="16">
        <f t="shared" si="4"/>
        <v>12.45</v>
      </c>
      <c r="G174" s="17">
        <f t="shared" si="5"/>
        <v>1245</v>
      </c>
      <c r="H174" s="18" t="e">
        <f>D174*#REF!</f>
        <v>#REF!</v>
      </c>
      <c r="I174" s="14"/>
    </row>
    <row r="175" s="1" customFormat="1" ht="22" customHeight="1" spans="1:9">
      <c r="A175" s="14">
        <v>173</v>
      </c>
      <c r="B175" s="14" t="s">
        <v>506</v>
      </c>
      <c r="C175" s="14" t="s">
        <v>13</v>
      </c>
      <c r="D175" s="15">
        <v>100</v>
      </c>
      <c r="E175" s="16">
        <v>9.65</v>
      </c>
      <c r="F175" s="16">
        <f t="shared" si="4"/>
        <v>11.93</v>
      </c>
      <c r="G175" s="17">
        <f t="shared" si="5"/>
        <v>1193</v>
      </c>
      <c r="H175" s="18" t="e">
        <f>D175*#REF!</f>
        <v>#REF!</v>
      </c>
      <c r="I175" s="14"/>
    </row>
    <row r="176" s="1" customFormat="1" ht="22" customHeight="1" spans="1:9">
      <c r="A176" s="14">
        <v>174</v>
      </c>
      <c r="B176" s="14" t="s">
        <v>330</v>
      </c>
      <c r="C176" s="14" t="s">
        <v>13</v>
      </c>
      <c r="D176" s="15">
        <v>100</v>
      </c>
      <c r="E176" s="16">
        <v>12.71</v>
      </c>
      <c r="F176" s="16">
        <f t="shared" si="4"/>
        <v>14.99</v>
      </c>
      <c r="G176" s="17">
        <f t="shared" si="5"/>
        <v>1499</v>
      </c>
      <c r="H176" s="18" t="e">
        <f>D176*#REF!</f>
        <v>#REF!</v>
      </c>
      <c r="I176" s="14"/>
    </row>
    <row r="177" s="1" customFormat="1" ht="22" customHeight="1" spans="1:9">
      <c r="A177" s="14">
        <v>175</v>
      </c>
      <c r="B177" s="14" t="s">
        <v>511</v>
      </c>
      <c r="C177" s="14" t="s">
        <v>13</v>
      </c>
      <c r="D177" s="15">
        <v>100</v>
      </c>
      <c r="E177" s="16">
        <v>14.16</v>
      </c>
      <c r="F177" s="16">
        <f t="shared" si="4"/>
        <v>16.44</v>
      </c>
      <c r="G177" s="17">
        <f t="shared" si="5"/>
        <v>1644</v>
      </c>
      <c r="H177" s="18" t="e">
        <f>D177*#REF!</f>
        <v>#REF!</v>
      </c>
      <c r="I177" s="14"/>
    </row>
    <row r="178" s="1" customFormat="1" ht="22" customHeight="1" spans="1:9">
      <c r="A178" s="14">
        <v>176</v>
      </c>
      <c r="B178" s="14" t="s">
        <v>514</v>
      </c>
      <c r="C178" s="14" t="s">
        <v>13</v>
      </c>
      <c r="D178" s="15">
        <v>100</v>
      </c>
      <c r="E178" s="16">
        <v>8.87</v>
      </c>
      <c r="F178" s="16">
        <f t="shared" si="4"/>
        <v>11.15</v>
      </c>
      <c r="G178" s="17">
        <f t="shared" si="5"/>
        <v>1115</v>
      </c>
      <c r="H178" s="18" t="e">
        <f>D178*#REF!</f>
        <v>#REF!</v>
      </c>
      <c r="I178" s="14"/>
    </row>
    <row r="179" s="1" customFormat="1" ht="22" customHeight="1" spans="1:9">
      <c r="A179" s="14">
        <v>177</v>
      </c>
      <c r="B179" s="14" t="s">
        <v>517</v>
      </c>
      <c r="C179" s="14" t="s">
        <v>13</v>
      </c>
      <c r="D179" s="15">
        <v>100</v>
      </c>
      <c r="E179" s="16">
        <v>11.48</v>
      </c>
      <c r="F179" s="16">
        <f t="shared" si="4"/>
        <v>13.76</v>
      </c>
      <c r="G179" s="17">
        <f t="shared" si="5"/>
        <v>1376</v>
      </c>
      <c r="H179" s="18" t="e">
        <f>D179*#REF!</f>
        <v>#REF!</v>
      </c>
      <c r="I179" s="14"/>
    </row>
    <row r="180" s="1" customFormat="1" ht="22" customHeight="1" spans="1:9">
      <c r="A180" s="14">
        <v>178</v>
      </c>
      <c r="B180" s="14" t="s">
        <v>467</v>
      </c>
      <c r="C180" s="14" t="s">
        <v>13</v>
      </c>
      <c r="D180" s="15">
        <v>100</v>
      </c>
      <c r="E180" s="16">
        <v>8.87</v>
      </c>
      <c r="F180" s="16">
        <f t="shared" si="4"/>
        <v>11.15</v>
      </c>
      <c r="G180" s="17">
        <f t="shared" si="5"/>
        <v>1115</v>
      </c>
      <c r="H180" s="18" t="e">
        <f>D180*#REF!</f>
        <v>#REF!</v>
      </c>
      <c r="I180" s="14"/>
    </row>
    <row r="181" s="1" customFormat="1" ht="22" customHeight="1" spans="1:9">
      <c r="A181" s="14">
        <v>179</v>
      </c>
      <c r="B181" s="14" t="s">
        <v>522</v>
      </c>
      <c r="C181" s="14" t="s">
        <v>13</v>
      </c>
      <c r="D181" s="15">
        <v>100</v>
      </c>
      <c r="E181" s="16">
        <v>8.94</v>
      </c>
      <c r="F181" s="16">
        <f t="shared" si="4"/>
        <v>11.22</v>
      </c>
      <c r="G181" s="17">
        <f t="shared" si="5"/>
        <v>1122</v>
      </c>
      <c r="H181" s="18" t="e">
        <f>D181*#REF!</f>
        <v>#REF!</v>
      </c>
      <c r="I181" s="14"/>
    </row>
    <row r="182" s="1" customFormat="1" ht="22" customHeight="1" spans="1:9">
      <c r="A182" s="14">
        <v>180</v>
      </c>
      <c r="B182" s="14" t="s">
        <v>351</v>
      </c>
      <c r="C182" s="14" t="s">
        <v>13</v>
      </c>
      <c r="D182" s="15">
        <v>100</v>
      </c>
      <c r="E182" s="16">
        <v>13.36</v>
      </c>
      <c r="F182" s="16">
        <f t="shared" si="4"/>
        <v>15.64</v>
      </c>
      <c r="G182" s="17">
        <f t="shared" si="5"/>
        <v>1564</v>
      </c>
      <c r="H182" s="18" t="e">
        <f>D182*#REF!</f>
        <v>#REF!</v>
      </c>
      <c r="I182" s="14"/>
    </row>
    <row r="183" s="1" customFormat="1" ht="22" customHeight="1" spans="1:9">
      <c r="A183" s="14">
        <v>181</v>
      </c>
      <c r="B183" s="14" t="s">
        <v>246</v>
      </c>
      <c r="C183" s="14" t="s">
        <v>13</v>
      </c>
      <c r="D183" s="15">
        <v>100</v>
      </c>
      <c r="E183" s="16">
        <v>9.29</v>
      </c>
      <c r="F183" s="16">
        <f t="shared" si="4"/>
        <v>11.57</v>
      </c>
      <c r="G183" s="17">
        <f t="shared" si="5"/>
        <v>1157</v>
      </c>
      <c r="H183" s="18" t="e">
        <f>D183*#REF!</f>
        <v>#REF!</v>
      </c>
      <c r="I183" s="14"/>
    </row>
    <row r="184" s="1" customFormat="1" ht="22" customHeight="1" spans="1:9">
      <c r="A184" s="14">
        <v>182</v>
      </c>
      <c r="B184" s="14" t="s">
        <v>529</v>
      </c>
      <c r="C184" s="14" t="s">
        <v>13</v>
      </c>
      <c r="D184" s="15">
        <v>100</v>
      </c>
      <c r="E184" s="16">
        <v>8.79</v>
      </c>
      <c r="F184" s="16">
        <f t="shared" si="4"/>
        <v>11.07</v>
      </c>
      <c r="G184" s="17">
        <f t="shared" si="5"/>
        <v>1107</v>
      </c>
      <c r="H184" s="18" t="e">
        <f>D184*#REF!</f>
        <v>#REF!</v>
      </c>
      <c r="I184" s="14"/>
    </row>
    <row r="185" s="1" customFormat="1" ht="22" customHeight="1" spans="1:9">
      <c r="A185" s="14">
        <v>183</v>
      </c>
      <c r="B185" s="14" t="s">
        <v>532</v>
      </c>
      <c r="C185" s="14" t="s">
        <v>13</v>
      </c>
      <c r="D185" s="15">
        <v>100</v>
      </c>
      <c r="E185" s="16">
        <v>9.39</v>
      </c>
      <c r="F185" s="16">
        <f t="shared" si="4"/>
        <v>11.67</v>
      </c>
      <c r="G185" s="17">
        <f t="shared" si="5"/>
        <v>1167</v>
      </c>
      <c r="H185" s="18" t="e">
        <f>D185*#REF!</f>
        <v>#REF!</v>
      </c>
      <c r="I185" s="14"/>
    </row>
    <row r="186" s="1" customFormat="1" ht="22" customHeight="1" spans="1:9">
      <c r="A186" s="14">
        <v>184</v>
      </c>
      <c r="B186" s="14" t="s">
        <v>535</v>
      </c>
      <c r="C186" s="14" t="s">
        <v>13</v>
      </c>
      <c r="D186" s="15">
        <v>100</v>
      </c>
      <c r="E186" s="16">
        <v>21.06</v>
      </c>
      <c r="F186" s="16">
        <f t="shared" si="4"/>
        <v>23.34</v>
      </c>
      <c r="G186" s="17">
        <f t="shared" si="5"/>
        <v>2334</v>
      </c>
      <c r="H186" s="18" t="e">
        <f>D186*#REF!</f>
        <v>#REF!</v>
      </c>
      <c r="I186" s="14"/>
    </row>
    <row r="187" s="1" customFormat="1" ht="22" customHeight="1" spans="1:9">
      <c r="A187" s="14">
        <v>185</v>
      </c>
      <c r="B187" s="14" t="s">
        <v>538</v>
      </c>
      <c r="C187" s="14" t="s">
        <v>13</v>
      </c>
      <c r="D187" s="15">
        <v>100</v>
      </c>
      <c r="E187" s="16">
        <v>11.84</v>
      </c>
      <c r="F187" s="16">
        <f t="shared" si="4"/>
        <v>14.12</v>
      </c>
      <c r="G187" s="17">
        <f t="shared" si="5"/>
        <v>1412</v>
      </c>
      <c r="H187" s="18" t="e">
        <f>D187*#REF!</f>
        <v>#REF!</v>
      </c>
      <c r="I187" s="14"/>
    </row>
    <row r="188" s="1" customFormat="1" ht="22" customHeight="1" spans="1:9">
      <c r="A188" s="14">
        <v>186</v>
      </c>
      <c r="B188" s="14" t="s">
        <v>541</v>
      </c>
      <c r="C188" s="14" t="s">
        <v>13</v>
      </c>
      <c r="D188" s="15">
        <v>100</v>
      </c>
      <c r="E188" s="16">
        <v>12.71</v>
      </c>
      <c r="F188" s="16">
        <f t="shared" si="4"/>
        <v>14.99</v>
      </c>
      <c r="G188" s="17">
        <f t="shared" si="5"/>
        <v>1499</v>
      </c>
      <c r="H188" s="18" t="e">
        <f>D188*#REF!</f>
        <v>#REF!</v>
      </c>
      <c r="I188" s="14"/>
    </row>
    <row r="189" s="1" customFormat="1" ht="22" customHeight="1" spans="1:9">
      <c r="A189" s="14">
        <v>187</v>
      </c>
      <c r="B189" s="14" t="s">
        <v>544</v>
      </c>
      <c r="C189" s="14" t="s">
        <v>13</v>
      </c>
      <c r="D189" s="15">
        <v>100</v>
      </c>
      <c r="E189" s="16">
        <v>8.98</v>
      </c>
      <c r="F189" s="16">
        <f t="shared" si="4"/>
        <v>11.26</v>
      </c>
      <c r="G189" s="17">
        <f t="shared" si="5"/>
        <v>1126</v>
      </c>
      <c r="H189" s="18" t="e">
        <f>D189*#REF!</f>
        <v>#REF!</v>
      </c>
      <c r="I189" s="14"/>
    </row>
    <row r="190" s="1" customFormat="1" ht="22" customHeight="1" spans="1:9">
      <c r="A190" s="14">
        <v>188</v>
      </c>
      <c r="B190" s="14" t="s">
        <v>547</v>
      </c>
      <c r="C190" s="14" t="s">
        <v>13</v>
      </c>
      <c r="D190" s="15">
        <v>100</v>
      </c>
      <c r="E190" s="16">
        <v>38</v>
      </c>
      <c r="F190" s="16">
        <f t="shared" si="4"/>
        <v>40.28</v>
      </c>
      <c r="G190" s="17">
        <f t="shared" si="5"/>
        <v>4028</v>
      </c>
      <c r="H190" s="18" t="e">
        <f>D190*#REF!</f>
        <v>#REF!</v>
      </c>
      <c r="I190" s="14"/>
    </row>
    <row r="191" s="1" customFormat="1" ht="22" customHeight="1" spans="1:9">
      <c r="A191" s="14">
        <v>189</v>
      </c>
      <c r="B191" s="14" t="s">
        <v>550</v>
      </c>
      <c r="C191" s="14" t="s">
        <v>13</v>
      </c>
      <c r="D191" s="15">
        <v>100</v>
      </c>
      <c r="E191" s="16">
        <v>9.3</v>
      </c>
      <c r="F191" s="16">
        <f t="shared" si="4"/>
        <v>11.58</v>
      </c>
      <c r="G191" s="17">
        <f t="shared" si="5"/>
        <v>1158</v>
      </c>
      <c r="H191" s="18" t="e">
        <f>D191*#REF!</f>
        <v>#REF!</v>
      </c>
      <c r="I191" s="14"/>
    </row>
    <row r="192" s="1" customFormat="1" ht="22" customHeight="1" spans="1:9">
      <c r="A192" s="14">
        <v>190</v>
      </c>
      <c r="B192" s="14" t="s">
        <v>553</v>
      </c>
      <c r="C192" s="14" t="s">
        <v>13</v>
      </c>
      <c r="D192" s="15">
        <v>100</v>
      </c>
      <c r="E192" s="16">
        <v>6.69</v>
      </c>
      <c r="F192" s="16">
        <f t="shared" si="4"/>
        <v>8.97</v>
      </c>
      <c r="G192" s="17">
        <f t="shared" si="5"/>
        <v>897</v>
      </c>
      <c r="H192" s="18" t="e">
        <f>D192*#REF!</f>
        <v>#REF!</v>
      </c>
      <c r="I192" s="14"/>
    </row>
    <row r="193" s="1" customFormat="1" ht="22" customHeight="1" spans="1:9">
      <c r="A193" s="14">
        <v>191</v>
      </c>
      <c r="B193" s="14" t="s">
        <v>330</v>
      </c>
      <c r="C193" s="14" t="s">
        <v>13</v>
      </c>
      <c r="D193" s="15">
        <v>100</v>
      </c>
      <c r="E193" s="16">
        <v>7.92</v>
      </c>
      <c r="F193" s="16">
        <f t="shared" si="4"/>
        <v>10.2</v>
      </c>
      <c r="G193" s="17">
        <f t="shared" si="5"/>
        <v>1020</v>
      </c>
      <c r="H193" s="18" t="e">
        <f>D193*#REF!</f>
        <v>#REF!</v>
      </c>
      <c r="I193" s="14"/>
    </row>
    <row r="194" s="1" customFormat="1" ht="22" customHeight="1" spans="1:9">
      <c r="A194" s="14">
        <v>192</v>
      </c>
      <c r="B194" s="14" t="s">
        <v>558</v>
      </c>
      <c r="C194" s="14" t="s">
        <v>13</v>
      </c>
      <c r="D194" s="15">
        <v>100</v>
      </c>
      <c r="E194" s="16">
        <v>8.74</v>
      </c>
      <c r="F194" s="16">
        <f t="shared" si="4"/>
        <v>11.02</v>
      </c>
      <c r="G194" s="17">
        <f t="shared" si="5"/>
        <v>1102</v>
      </c>
      <c r="H194" s="18" t="e">
        <f>D194*#REF!</f>
        <v>#REF!</v>
      </c>
      <c r="I194" s="14"/>
    </row>
    <row r="195" s="1" customFormat="1" ht="22" customHeight="1" spans="1:9">
      <c r="A195" s="14">
        <v>193</v>
      </c>
      <c r="B195" s="14" t="s">
        <v>561</v>
      </c>
      <c r="C195" s="14" t="s">
        <v>13</v>
      </c>
      <c r="D195" s="15">
        <v>100</v>
      </c>
      <c r="E195" s="16">
        <v>24.31</v>
      </c>
      <c r="F195" s="16">
        <f t="shared" si="4"/>
        <v>26.59</v>
      </c>
      <c r="G195" s="17">
        <f t="shared" si="5"/>
        <v>2659</v>
      </c>
      <c r="H195" s="18" t="e">
        <f>D195*#REF!</f>
        <v>#REF!</v>
      </c>
      <c r="I195" s="14"/>
    </row>
    <row r="196" s="1" customFormat="1" ht="22" customHeight="1" spans="1:9">
      <c r="A196" s="14">
        <v>194</v>
      </c>
      <c r="B196" s="14" t="s">
        <v>564</v>
      </c>
      <c r="C196" s="14" t="s">
        <v>13</v>
      </c>
      <c r="D196" s="15">
        <v>100</v>
      </c>
      <c r="E196" s="16">
        <v>9.3</v>
      </c>
      <c r="F196" s="16">
        <f t="shared" ref="F196:F204" si="6">E196+2.28</f>
        <v>11.58</v>
      </c>
      <c r="G196" s="17">
        <f t="shared" ref="G196:G205" si="7">F196*D196</f>
        <v>1158</v>
      </c>
      <c r="H196" s="18" t="e">
        <f>D196*#REF!</f>
        <v>#REF!</v>
      </c>
      <c r="I196" s="14"/>
    </row>
    <row r="197" s="1" customFormat="1" ht="22" customHeight="1" spans="1:9">
      <c r="A197" s="14">
        <v>195</v>
      </c>
      <c r="B197" s="14" t="s">
        <v>567</v>
      </c>
      <c r="C197" s="14" t="s">
        <v>13</v>
      </c>
      <c r="D197" s="15">
        <v>100</v>
      </c>
      <c r="E197" s="16">
        <v>10.39</v>
      </c>
      <c r="F197" s="16">
        <f t="shared" si="6"/>
        <v>12.67</v>
      </c>
      <c r="G197" s="17">
        <f t="shared" si="7"/>
        <v>1267</v>
      </c>
      <c r="H197" s="18" t="e">
        <f>D197*#REF!</f>
        <v>#REF!</v>
      </c>
      <c r="I197" s="14"/>
    </row>
    <row r="198" s="1" customFormat="1" ht="22" customHeight="1" spans="1:9">
      <c r="A198" s="14">
        <v>196</v>
      </c>
      <c r="B198" s="14" t="s">
        <v>570</v>
      </c>
      <c r="C198" s="14" t="s">
        <v>13</v>
      </c>
      <c r="D198" s="15">
        <v>100</v>
      </c>
      <c r="E198" s="16">
        <v>10.45</v>
      </c>
      <c r="F198" s="16">
        <f t="shared" si="6"/>
        <v>12.73</v>
      </c>
      <c r="G198" s="17">
        <f t="shared" si="7"/>
        <v>1273</v>
      </c>
      <c r="H198" s="18" t="e">
        <f>D198*#REF!</f>
        <v>#REF!</v>
      </c>
      <c r="I198" s="14"/>
    </row>
    <row r="199" s="1" customFormat="1" ht="22" customHeight="1" spans="1:9">
      <c r="A199" s="14">
        <v>197</v>
      </c>
      <c r="B199" s="14" t="s">
        <v>573</v>
      </c>
      <c r="C199" s="14" t="s">
        <v>13</v>
      </c>
      <c r="D199" s="15">
        <v>100</v>
      </c>
      <c r="E199" s="16">
        <v>9.49</v>
      </c>
      <c r="F199" s="16">
        <f t="shared" si="6"/>
        <v>11.77</v>
      </c>
      <c r="G199" s="17">
        <f t="shared" si="7"/>
        <v>1177</v>
      </c>
      <c r="H199" s="18" t="e">
        <f>D199*#REF!</f>
        <v>#REF!</v>
      </c>
      <c r="I199" s="14"/>
    </row>
    <row r="200" s="1" customFormat="1" ht="22" customHeight="1" spans="1:9">
      <c r="A200" s="14">
        <v>198</v>
      </c>
      <c r="B200" s="14" t="s">
        <v>576</v>
      </c>
      <c r="C200" s="14" t="s">
        <v>13</v>
      </c>
      <c r="D200" s="15">
        <v>100</v>
      </c>
      <c r="E200" s="16">
        <v>7.55</v>
      </c>
      <c r="F200" s="16">
        <f t="shared" si="6"/>
        <v>9.83</v>
      </c>
      <c r="G200" s="17">
        <f t="shared" si="7"/>
        <v>983</v>
      </c>
      <c r="H200" s="18" t="e">
        <f>D200*#REF!</f>
        <v>#REF!</v>
      </c>
      <c r="I200" s="14"/>
    </row>
    <row r="201" s="1" customFormat="1" ht="22" customHeight="1" spans="1:9">
      <c r="A201" s="14">
        <v>199</v>
      </c>
      <c r="B201" s="14" t="s">
        <v>579</v>
      </c>
      <c r="C201" s="14" t="s">
        <v>13</v>
      </c>
      <c r="D201" s="15">
        <v>100</v>
      </c>
      <c r="E201" s="16">
        <v>17.15</v>
      </c>
      <c r="F201" s="16">
        <f t="shared" si="6"/>
        <v>19.43</v>
      </c>
      <c r="G201" s="17">
        <f t="shared" si="7"/>
        <v>1943</v>
      </c>
      <c r="H201" s="18" t="e">
        <f>D201*#REF!</f>
        <v>#REF!</v>
      </c>
      <c r="I201" s="14"/>
    </row>
    <row r="202" s="1" customFormat="1" ht="22" customHeight="1" spans="1:9">
      <c r="A202" s="14">
        <v>200</v>
      </c>
      <c r="B202" s="14" t="s">
        <v>582</v>
      </c>
      <c r="C202" s="14" t="s">
        <v>13</v>
      </c>
      <c r="D202" s="15">
        <v>100</v>
      </c>
      <c r="E202" s="16">
        <v>6.54</v>
      </c>
      <c r="F202" s="16">
        <f t="shared" si="6"/>
        <v>8.82</v>
      </c>
      <c r="G202" s="17">
        <f t="shared" si="7"/>
        <v>882</v>
      </c>
      <c r="H202" s="18" t="e">
        <f>D202*#REF!</f>
        <v>#REF!</v>
      </c>
      <c r="I202" s="14"/>
    </row>
    <row r="203" s="1" customFormat="1" ht="22" customHeight="1" spans="1:9">
      <c r="A203" s="14">
        <v>201</v>
      </c>
      <c r="B203" s="14" t="s">
        <v>605</v>
      </c>
      <c r="C203" s="14" t="s">
        <v>13</v>
      </c>
      <c r="D203" s="15">
        <v>100</v>
      </c>
      <c r="E203" s="16">
        <v>7.82</v>
      </c>
      <c r="F203" s="16">
        <f t="shared" si="6"/>
        <v>10.1</v>
      </c>
      <c r="G203" s="17">
        <f t="shared" si="7"/>
        <v>1010</v>
      </c>
      <c r="H203" s="18" t="e">
        <f>D203*#REF!</f>
        <v>#REF!</v>
      </c>
      <c r="I203" s="14"/>
    </row>
    <row r="204" s="1" customFormat="1" ht="22" customHeight="1" spans="1:9">
      <c r="A204" s="14">
        <v>202</v>
      </c>
      <c r="B204" s="14" t="s">
        <v>588</v>
      </c>
      <c r="C204" s="14" t="s">
        <v>13</v>
      </c>
      <c r="D204" s="15">
        <v>100</v>
      </c>
      <c r="E204" s="16">
        <v>6.6</v>
      </c>
      <c r="F204" s="16">
        <f t="shared" si="6"/>
        <v>8.88</v>
      </c>
      <c r="G204" s="17">
        <f t="shared" si="7"/>
        <v>888</v>
      </c>
      <c r="H204" s="18" t="e">
        <f>D204*#REF!</f>
        <v>#REF!</v>
      </c>
      <c r="I204" s="14"/>
    </row>
    <row r="205" s="1" customFormat="1" ht="22" customHeight="1" spans="1:9">
      <c r="A205" s="20">
        <v>203</v>
      </c>
      <c r="B205" s="20" t="s">
        <v>591</v>
      </c>
      <c r="C205" s="20" t="s">
        <v>13</v>
      </c>
      <c r="D205" s="21">
        <v>100</v>
      </c>
      <c r="E205" s="16">
        <v>8</v>
      </c>
      <c r="F205" s="16">
        <f>E205+2.5</f>
        <v>10.5</v>
      </c>
      <c r="G205" s="17">
        <f t="shared" si="7"/>
        <v>1050</v>
      </c>
      <c r="H205" s="22" t="e">
        <f>D205*#REF!</f>
        <v>#REF!</v>
      </c>
      <c r="I205" s="20"/>
    </row>
    <row r="206" customFormat="1" ht="22" customHeight="1" spans="1:9">
      <c r="A206" s="23">
        <v>204</v>
      </c>
      <c r="B206" s="24"/>
      <c r="C206" s="24"/>
      <c r="D206" s="25"/>
      <c r="E206" s="26">
        <f>SUM(E3:E205)</f>
        <v>2233.44</v>
      </c>
      <c r="F206" s="27">
        <f>SUM(F3:F205)</f>
        <v>2696.5</v>
      </c>
      <c r="G206" s="28">
        <v>269650</v>
      </c>
      <c r="H206" s="29" t="e">
        <f>D206*#REF!</f>
        <v>#REF!</v>
      </c>
      <c r="I206" s="24"/>
    </row>
    <row r="207" customFormat="1" ht="179" customHeight="1" spans="1:10">
      <c r="A207" s="30" t="s">
        <v>606</v>
      </c>
      <c r="B207" s="30"/>
      <c r="C207" s="30"/>
      <c r="D207" s="30"/>
      <c r="E207" s="30"/>
      <c r="F207" s="30"/>
      <c r="G207" s="30"/>
      <c r="H207" s="30"/>
      <c r="I207" s="30"/>
      <c r="J207" t="s">
        <v>595</v>
      </c>
    </row>
  </sheetData>
  <mergeCells count="3">
    <mergeCell ref="A1:I1"/>
    <mergeCell ref="B206:D206"/>
    <mergeCell ref="A207:I20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微信用户</cp:lastModifiedBy>
  <dcterms:created xsi:type="dcterms:W3CDTF">2021-07-14T07:04:00Z</dcterms:created>
  <dcterms:modified xsi:type="dcterms:W3CDTF">2024-11-28T08:07:08Z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DC93275F718344A9B67F9CF75BD2BB8E_13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