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Sheet1!$A$2:$K$157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<sst xmlns="http://schemas.openxmlformats.org/spreadsheetml/2006/main" count="1144" uniqueCount="347">
  <si>
    <t>2024年唐谷镇元庄村耕地地力保护补贴资金发放花名册</t>
  </si>
  <si>
    <t>序号</t>
  </si>
  <si>
    <t>姓名</t>
  </si>
  <si>
    <t>行政区划</t>
  </si>
  <si>
    <t>补贴名称</t>
  </si>
  <si>
    <t>人数</t>
  </si>
  <si>
    <t>补贴登记次数</t>
  </si>
  <si>
    <t>补贴标准
（元/亩）</t>
  </si>
  <si>
    <t>2022补贴面积（亩）</t>
  </si>
  <si>
    <t>金额</t>
  </si>
  <si>
    <t>牧户签字</t>
  </si>
  <si>
    <t>1</t>
  </si>
  <si>
    <t>公保</t>
  </si>
  <si>
    <t>唐谷镇元庄村委会</t>
  </si>
  <si>
    <t>耕地地力保护补贴粮食作物补贴</t>
  </si>
  <si>
    <t>100</t>
  </si>
  <si>
    <t>2</t>
  </si>
  <si>
    <t>扎西才让</t>
  </si>
  <si>
    <t>3</t>
  </si>
  <si>
    <t>多科</t>
  </si>
  <si>
    <t xml:space="preserve">15.30 </t>
  </si>
  <si>
    <t>4</t>
  </si>
  <si>
    <t>本太加</t>
  </si>
  <si>
    <t>5</t>
  </si>
  <si>
    <t>仁欠南杰</t>
  </si>
  <si>
    <t xml:space="preserve">7.65 </t>
  </si>
  <si>
    <t>6</t>
  </si>
  <si>
    <t>完么本</t>
  </si>
  <si>
    <t xml:space="preserve">10.20 </t>
  </si>
  <si>
    <t>7</t>
  </si>
  <si>
    <t>吉毛太</t>
  </si>
  <si>
    <t>8</t>
  </si>
  <si>
    <t>万马才让</t>
  </si>
  <si>
    <t xml:space="preserve">12.75 </t>
  </si>
  <si>
    <t>9</t>
  </si>
  <si>
    <t>拉华</t>
  </si>
  <si>
    <t>10</t>
  </si>
  <si>
    <t>南刻加</t>
  </si>
  <si>
    <t xml:space="preserve">25.50 </t>
  </si>
  <si>
    <t>11</t>
  </si>
  <si>
    <t>周太加</t>
  </si>
  <si>
    <t>12</t>
  </si>
  <si>
    <t>查毛</t>
  </si>
  <si>
    <t>13</t>
  </si>
  <si>
    <t>多杰</t>
  </si>
  <si>
    <t xml:space="preserve">17.85 </t>
  </si>
  <si>
    <t>14</t>
  </si>
  <si>
    <t>旦巴加</t>
  </si>
  <si>
    <t>15</t>
  </si>
  <si>
    <t>16</t>
  </si>
  <si>
    <t>多云</t>
  </si>
  <si>
    <t xml:space="preserve">28.05 </t>
  </si>
  <si>
    <t>17</t>
  </si>
  <si>
    <t>赛科</t>
  </si>
  <si>
    <t>18</t>
  </si>
  <si>
    <t>才理加</t>
  </si>
  <si>
    <t>19</t>
  </si>
  <si>
    <t>尖措</t>
  </si>
  <si>
    <t>20</t>
  </si>
  <si>
    <t>赛却加</t>
  </si>
  <si>
    <t xml:space="preserve">30.60 </t>
  </si>
  <si>
    <t>21</t>
  </si>
  <si>
    <t>切德尔</t>
  </si>
  <si>
    <t xml:space="preserve">20.40 </t>
  </si>
  <si>
    <t>22</t>
  </si>
  <si>
    <t>23</t>
  </si>
  <si>
    <t>东知加</t>
  </si>
  <si>
    <t>24</t>
  </si>
  <si>
    <t>完么多杰</t>
  </si>
  <si>
    <t>25</t>
  </si>
  <si>
    <t>占代多杰</t>
  </si>
  <si>
    <t xml:space="preserve">2.55 </t>
  </si>
  <si>
    <t>26</t>
  </si>
  <si>
    <t>切吉项毛</t>
  </si>
  <si>
    <t>27</t>
  </si>
  <si>
    <t>旦正才让</t>
  </si>
  <si>
    <t>28</t>
  </si>
  <si>
    <t>腾措吉</t>
  </si>
  <si>
    <t>29</t>
  </si>
  <si>
    <t>尕藏加</t>
  </si>
  <si>
    <t>30</t>
  </si>
  <si>
    <t>吉太加</t>
  </si>
  <si>
    <t>31</t>
  </si>
  <si>
    <t>拉秀</t>
  </si>
  <si>
    <t>32</t>
  </si>
  <si>
    <t>索南多杰</t>
  </si>
  <si>
    <t xml:space="preserve">22.95 </t>
  </si>
  <si>
    <t>33</t>
  </si>
  <si>
    <t>角吉加</t>
  </si>
  <si>
    <t>34</t>
  </si>
  <si>
    <t>拉毛先</t>
  </si>
  <si>
    <t>35</t>
  </si>
  <si>
    <t>旦正太</t>
  </si>
  <si>
    <t>36</t>
  </si>
  <si>
    <t>多杰加</t>
  </si>
  <si>
    <t>37</t>
  </si>
  <si>
    <t>化青本</t>
  </si>
  <si>
    <t xml:space="preserve">5.10 </t>
  </si>
  <si>
    <t>38</t>
  </si>
  <si>
    <t>孙维胜</t>
  </si>
  <si>
    <t>39</t>
  </si>
  <si>
    <t>普多</t>
  </si>
  <si>
    <t>40</t>
  </si>
  <si>
    <t>华太加</t>
  </si>
  <si>
    <t>41</t>
  </si>
  <si>
    <t>叶旦加</t>
  </si>
  <si>
    <t>42</t>
  </si>
  <si>
    <t>奴力加</t>
  </si>
  <si>
    <t>43</t>
  </si>
  <si>
    <t>华先加</t>
  </si>
  <si>
    <t>44</t>
  </si>
  <si>
    <t>仁青</t>
  </si>
  <si>
    <t>45</t>
  </si>
  <si>
    <t>卓杰布</t>
  </si>
  <si>
    <t>46</t>
  </si>
  <si>
    <t>才让多杰</t>
  </si>
  <si>
    <t xml:space="preserve">43.35 </t>
  </si>
  <si>
    <t>47</t>
  </si>
  <si>
    <t>端知</t>
  </si>
  <si>
    <t>48</t>
  </si>
  <si>
    <t>叶西</t>
  </si>
  <si>
    <t>49</t>
  </si>
  <si>
    <t>登登</t>
  </si>
  <si>
    <t>50</t>
  </si>
  <si>
    <t>措毛加</t>
  </si>
  <si>
    <t>51</t>
  </si>
  <si>
    <t>英措</t>
  </si>
  <si>
    <t>52</t>
  </si>
  <si>
    <t>仁青东周</t>
  </si>
  <si>
    <t>53</t>
  </si>
  <si>
    <t>才旦加</t>
  </si>
  <si>
    <t>54</t>
  </si>
  <si>
    <t>完玛尕项</t>
  </si>
  <si>
    <t>55</t>
  </si>
  <si>
    <t>56</t>
  </si>
  <si>
    <t>完玛吉</t>
  </si>
  <si>
    <t>57</t>
  </si>
  <si>
    <t>豆斗毛</t>
  </si>
  <si>
    <t>2.55</t>
  </si>
  <si>
    <t>58</t>
  </si>
  <si>
    <t>索南加</t>
  </si>
  <si>
    <t>59</t>
  </si>
  <si>
    <t>沙玛端加</t>
  </si>
  <si>
    <t>60</t>
  </si>
  <si>
    <t>加环</t>
  </si>
  <si>
    <t>61</t>
  </si>
  <si>
    <t>62</t>
  </si>
  <si>
    <t>当杰加</t>
  </si>
  <si>
    <t>63</t>
  </si>
  <si>
    <t>卓玛太</t>
  </si>
  <si>
    <t>64</t>
  </si>
  <si>
    <t>普化加</t>
  </si>
  <si>
    <t>65</t>
  </si>
  <si>
    <t>周则加</t>
  </si>
  <si>
    <t>66</t>
  </si>
  <si>
    <t>扎西加</t>
  </si>
  <si>
    <t>67</t>
  </si>
  <si>
    <t>叶西加</t>
  </si>
  <si>
    <t>68</t>
  </si>
  <si>
    <t>南秀加</t>
  </si>
  <si>
    <t>69</t>
  </si>
  <si>
    <t>才棍加</t>
  </si>
  <si>
    <t>70</t>
  </si>
  <si>
    <t>71</t>
  </si>
  <si>
    <t>尼玛东血</t>
  </si>
  <si>
    <t>72</t>
  </si>
  <si>
    <t>南拉加</t>
  </si>
  <si>
    <t>73</t>
  </si>
  <si>
    <t>洛桑土旦</t>
  </si>
  <si>
    <t>74</t>
  </si>
  <si>
    <t>才桑加</t>
  </si>
  <si>
    <t>75</t>
  </si>
  <si>
    <t>海杰加</t>
  </si>
  <si>
    <t>76</t>
  </si>
  <si>
    <t>先巴加</t>
  </si>
  <si>
    <t>77</t>
  </si>
  <si>
    <t>公保加</t>
  </si>
  <si>
    <t>78</t>
  </si>
  <si>
    <t>才旦</t>
  </si>
  <si>
    <t>79</t>
  </si>
  <si>
    <t>多知加</t>
  </si>
  <si>
    <t>80</t>
  </si>
  <si>
    <t>普毛多杰</t>
  </si>
  <si>
    <t>81</t>
  </si>
  <si>
    <t>东洛加</t>
  </si>
  <si>
    <t>82</t>
  </si>
  <si>
    <t>春西</t>
  </si>
  <si>
    <t>83</t>
  </si>
  <si>
    <t>赛毛太</t>
  </si>
  <si>
    <t>84</t>
  </si>
  <si>
    <t>项多加</t>
  </si>
  <si>
    <t>85</t>
  </si>
  <si>
    <t>卓吉加</t>
  </si>
  <si>
    <t>86</t>
  </si>
  <si>
    <t>则拉加</t>
  </si>
  <si>
    <t>87</t>
  </si>
  <si>
    <t>公保端知</t>
  </si>
  <si>
    <t>88</t>
  </si>
  <si>
    <t>才毛吉</t>
  </si>
  <si>
    <t>89</t>
  </si>
  <si>
    <t>旦正项杰</t>
  </si>
  <si>
    <t>90</t>
  </si>
  <si>
    <t>卓吾太</t>
  </si>
  <si>
    <t>91</t>
  </si>
  <si>
    <t>桑太加</t>
  </si>
  <si>
    <t>92</t>
  </si>
  <si>
    <t>欠送加</t>
  </si>
  <si>
    <t>93</t>
  </si>
  <si>
    <t>端知加</t>
  </si>
  <si>
    <t>94</t>
  </si>
  <si>
    <t>多欠</t>
  </si>
  <si>
    <t>95</t>
  </si>
  <si>
    <t>公巴</t>
  </si>
  <si>
    <t>96</t>
  </si>
  <si>
    <t>97</t>
  </si>
  <si>
    <t>切白</t>
  </si>
  <si>
    <t>98</t>
  </si>
  <si>
    <t>青周加</t>
  </si>
  <si>
    <t>99</t>
  </si>
  <si>
    <t>拉欠</t>
  </si>
  <si>
    <t>华藏本</t>
  </si>
  <si>
    <t>101</t>
  </si>
  <si>
    <t>吉太</t>
  </si>
  <si>
    <t>102</t>
  </si>
  <si>
    <t>旦正加</t>
  </si>
  <si>
    <t>103</t>
  </si>
  <si>
    <t>吾乙该</t>
  </si>
  <si>
    <t>104</t>
  </si>
  <si>
    <t>桑洁杰</t>
  </si>
  <si>
    <t>105</t>
  </si>
  <si>
    <t>斗盖杰</t>
  </si>
  <si>
    <t>106</t>
  </si>
  <si>
    <t>洛伯</t>
  </si>
  <si>
    <t>107</t>
  </si>
  <si>
    <t>才让瑞知</t>
  </si>
  <si>
    <t>108</t>
  </si>
  <si>
    <t>完玛杰</t>
  </si>
  <si>
    <t>109</t>
  </si>
  <si>
    <t>根藏吉</t>
  </si>
  <si>
    <t>110</t>
  </si>
  <si>
    <t>肉旦加</t>
  </si>
  <si>
    <t>111</t>
  </si>
  <si>
    <t>加环加</t>
  </si>
  <si>
    <t>112</t>
  </si>
  <si>
    <t>切桑加</t>
  </si>
  <si>
    <t>113</t>
  </si>
  <si>
    <t>洛藏旦增</t>
  </si>
  <si>
    <t>114</t>
  </si>
  <si>
    <t>才本加</t>
  </si>
  <si>
    <t>115</t>
  </si>
  <si>
    <t>俄多加</t>
  </si>
  <si>
    <t>116</t>
  </si>
  <si>
    <t>多杰项杰</t>
  </si>
  <si>
    <t>117</t>
  </si>
  <si>
    <t>索南公保</t>
  </si>
  <si>
    <t>118</t>
  </si>
  <si>
    <t>119</t>
  </si>
  <si>
    <t>才让东周</t>
  </si>
  <si>
    <t>120</t>
  </si>
  <si>
    <t>斗本加</t>
  </si>
  <si>
    <t>121</t>
  </si>
  <si>
    <t>扎西吉</t>
  </si>
  <si>
    <t>122</t>
  </si>
  <si>
    <t>普巴杰</t>
  </si>
  <si>
    <t>123</t>
  </si>
  <si>
    <t>旦巴</t>
  </si>
  <si>
    <t>124</t>
  </si>
  <si>
    <t>125</t>
  </si>
  <si>
    <t>126</t>
  </si>
  <si>
    <t>127</t>
  </si>
  <si>
    <t>刘有彦</t>
  </si>
  <si>
    <t>128</t>
  </si>
  <si>
    <t>欠买达杰</t>
  </si>
  <si>
    <t>129</t>
  </si>
  <si>
    <t>完玛多杰</t>
  </si>
  <si>
    <t>130</t>
  </si>
  <si>
    <t>叶旦杰</t>
  </si>
  <si>
    <t>131</t>
  </si>
  <si>
    <t>桑斗杰布</t>
  </si>
  <si>
    <t>132</t>
  </si>
  <si>
    <t>仁增多杰</t>
  </si>
  <si>
    <t>133</t>
  </si>
  <si>
    <t>华青加</t>
  </si>
  <si>
    <t>134</t>
  </si>
  <si>
    <t>东藏加</t>
  </si>
  <si>
    <t>135</t>
  </si>
  <si>
    <t>才让东主</t>
  </si>
  <si>
    <t>136</t>
  </si>
  <si>
    <t>尕藏本</t>
  </si>
  <si>
    <t>137</t>
  </si>
  <si>
    <t>138</t>
  </si>
  <si>
    <t>希达</t>
  </si>
  <si>
    <t>139</t>
  </si>
  <si>
    <t>沙多</t>
  </si>
  <si>
    <t>140</t>
  </si>
  <si>
    <t>角毛才让</t>
  </si>
  <si>
    <t>141</t>
  </si>
  <si>
    <t>青增</t>
  </si>
  <si>
    <t>142</t>
  </si>
  <si>
    <t>普哇尖措</t>
  </si>
  <si>
    <t>143</t>
  </si>
  <si>
    <t>索南扎西</t>
  </si>
  <si>
    <t>144</t>
  </si>
  <si>
    <t>索南多旦</t>
  </si>
  <si>
    <t>145</t>
  </si>
  <si>
    <t>146</t>
  </si>
  <si>
    <t>卓玛杰</t>
  </si>
  <si>
    <t>147</t>
  </si>
  <si>
    <t>普化杰</t>
  </si>
  <si>
    <t>148</t>
  </si>
  <si>
    <t>149</t>
  </si>
  <si>
    <t>斗拉加</t>
  </si>
  <si>
    <t>150</t>
  </si>
  <si>
    <t>151</t>
  </si>
  <si>
    <t>斗毛太</t>
  </si>
  <si>
    <t>152</t>
  </si>
  <si>
    <t>切群加</t>
  </si>
  <si>
    <t>153</t>
  </si>
  <si>
    <t>而多</t>
  </si>
  <si>
    <t>154</t>
  </si>
  <si>
    <t>多多加</t>
  </si>
  <si>
    <t>合计</t>
  </si>
  <si>
    <t>负责人： 索南多杰        联系方式：13619744477              填表人：华藏本          联系方式：18195695074</t>
  </si>
  <si>
    <t>2017年唐谷镇元庄村耕地地力保护补贴资金发放花名册</t>
  </si>
  <si>
    <t>身份证号</t>
  </si>
  <si>
    <t>银行账户</t>
  </si>
  <si>
    <t>补贴标准</t>
  </si>
  <si>
    <t>补贴面积（亩）</t>
  </si>
  <si>
    <t>手机号码</t>
  </si>
  <si>
    <t>632522196105260514</t>
  </si>
  <si>
    <t>6230171340224458</t>
  </si>
  <si>
    <t>632522195304110514</t>
  </si>
  <si>
    <t>6230171340224250</t>
  </si>
  <si>
    <t>格日</t>
  </si>
  <si>
    <t>632522195604260514</t>
  </si>
  <si>
    <t>6230171340397072</t>
  </si>
  <si>
    <t>632522197503070518</t>
  </si>
  <si>
    <t>6230171340386109</t>
  </si>
  <si>
    <t>才让端知</t>
  </si>
  <si>
    <t>632522197110120510</t>
  </si>
  <si>
    <t>6230171340224284</t>
  </si>
  <si>
    <t>632522197607200559</t>
  </si>
  <si>
    <t>6230171340224292</t>
  </si>
  <si>
    <t>632522197705140529</t>
  </si>
  <si>
    <t>6230171340223476</t>
  </si>
  <si>
    <t>632522197304120519</t>
  </si>
  <si>
    <t>6230171340224599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</si>
</sst>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</numFmts>
  <fonts count="38">
    <font>
      <sz val="12"/>
      <name val="宋体"/>
      <charset val="134"/>
    </font>
    <font>
      <sz val="9"/>
      <name val="宋体"/>
      <charset val="134"/>
      <scheme val="major"/>
    </font>
    <font>
      <b/>
      <sz val="20"/>
      <color indexed="8"/>
      <name val="SimSun"/>
      <charset val="134"/>
    </font>
    <font>
      <b/>
      <sz val="9"/>
      <color indexed="8"/>
      <name val="宋体"/>
      <charset val="134"/>
      <scheme val="major"/>
    </font>
    <font>
      <sz val="9"/>
      <color indexed="10"/>
      <name val="SimSun"/>
      <charset val="134"/>
    </font>
    <font>
      <sz val="9"/>
      <color indexed="10"/>
      <name val="宋体"/>
      <charset val="134"/>
      <scheme val="major"/>
    </font>
    <font>
      <sz val="9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SimSun"/>
      <charset val="134"/>
    </font>
    <font>
      <sz val="11"/>
      <color indexed="8"/>
      <name val="SimSun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7.5"/>
      <name val="SimSun"/>
      <charset val="134"/>
    </font>
    <font>
      <b/>
      <sz val="12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 tint="-0.14996795556505"/>
        <bgColor indexed="22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2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25" applyNumberFormat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29" fillId="7" borderId="25" applyNumberFormat="0" applyAlignment="0" applyProtection="0">
      <alignment vertical="center"/>
    </xf>
    <xf numFmtId="0" fontId="30" fillId="8" borderId="27" applyNumberFormat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7" xfId="0" applyFont="1" applyBorder="1">
      <alignment vertical="center"/>
    </xf>
    <xf numFmtId="176" fontId="0" fillId="0" borderId="0" xfId="0" applyNumberFormat="1">
      <alignment vertical="center"/>
    </xf>
    <xf numFmtId="0" fontId="13" fillId="0" borderId="3" xfId="0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0" fontId="11" fillId="0" borderId="0" xfId="0" applyFont="1">
      <alignment vertical="center"/>
    </xf>
    <xf numFmtId="177" fontId="2" fillId="0" borderId="1" xfId="0" applyNumberFormat="1" applyFont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 wrapText="1"/>
    </xf>
    <xf numFmtId="49" fontId="15" fillId="3" borderId="10" xfId="0" applyNumberFormat="1" applyFont="1" applyFill="1" applyBorder="1" applyAlignment="1">
      <alignment horizontal="center" vertical="center" wrapText="1"/>
    </xf>
    <xf numFmtId="49" fontId="14" fillId="3" borderId="1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6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178" fontId="16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78" fontId="14" fillId="3" borderId="10" xfId="0" applyNumberFormat="1" applyFont="1" applyFill="1" applyBorder="1" applyAlignment="1">
      <alignment horizontal="center" vertical="center" wrapText="1"/>
    </xf>
    <xf numFmtId="0" fontId="14" fillId="3" borderId="11" xfId="0" applyNumberFormat="1" applyFont="1" applyFill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/>
    </xf>
    <xf numFmtId="178" fontId="17" fillId="0" borderId="3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178" fontId="0" fillId="0" borderId="0" xfId="0" applyNumberFormat="1">
      <alignment vertical="center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Fill="1" applyBorder="1" applyAlignment="1" applyProtection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6" xfId="0" applyNumberFormat="1" applyFont="1" applyBorder="1" applyAlignment="1" quotePrefix="1">
      <alignment horizontal="center" vertical="center" wrapText="1"/>
    </xf>
    <xf numFmtId="49" fontId="8" fillId="0" borderId="3" xfId="0" applyNumberFormat="1" applyFont="1" applyBorder="1" applyAlignment="1" quotePrefix="1">
      <alignment horizontal="center" vertical="center" wrapText="1"/>
    </xf>
    <xf numFmtId="49" fontId="6" fillId="0" borderId="11" xfId="0" applyNumberFormat="1" applyFont="1" applyBorder="1" applyAlignment="1" quotePrefix="1">
      <alignment horizontal="center" vertical="center" wrapText="1"/>
    </xf>
    <xf numFmtId="49" fontId="6" fillId="0" borderId="4" xfId="0" applyNumberFormat="1" applyFont="1" applyBorder="1" applyAlignment="1" quotePrefix="1">
      <alignment horizontal="center" vertical="center" wrapText="1"/>
    </xf>
    <xf numFmtId="49" fontId="6" fillId="0" borderId="17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C0C0C0"/>
      <color rgb="00D9D9D9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9"/>
  <sheetViews>
    <sheetView tabSelected="1" zoomScaleSheetLayoutView="115" workbookViewId="0">
      <selection activeCell="K2" sqref="K$1:K$1048576"/>
    </sheetView>
  </sheetViews>
  <sheetFormatPr defaultColWidth="9" defaultRowHeight="14.25"/>
  <cols>
    <col min="1" max="1" width="4.25" customWidth="1"/>
    <col min="2" max="2" width="7.625" customWidth="1"/>
    <col min="3" max="3" width="10.3166666666667" customWidth="1"/>
    <col min="4" max="4" width="13" customWidth="1"/>
    <col min="5" max="5" width="4.89166666666667" customWidth="1"/>
    <col min="6" max="6" width="5.5" customWidth="1"/>
    <col min="7" max="7" width="6.75" style="46" customWidth="1"/>
    <col min="8" max="8" width="7.375" style="46" hidden="1" customWidth="1"/>
    <col min="9" max="9" width="8.25" style="47" customWidth="1"/>
    <col min="10" max="10" width="8.125" style="48" customWidth="1"/>
    <col min="11" max="11" width="16.1916666666667" style="49" customWidth="1"/>
    <col min="13" max="13" width="12.625"/>
    <col min="14" max="14" width="9.5" customWidth="1"/>
    <col min="16" max="16" width="9.5" customWidth="1"/>
  </cols>
  <sheetData>
    <row r="1" ht="35.1" customHeight="1" spans="1:11">
      <c r="A1" s="2" t="s">
        <v>0</v>
      </c>
      <c r="B1" s="2"/>
      <c r="C1" s="2"/>
      <c r="D1" s="2"/>
      <c r="E1" s="2"/>
      <c r="F1" s="2"/>
      <c r="G1" s="50"/>
      <c r="H1" s="50"/>
      <c r="I1" s="62"/>
      <c r="J1" s="63"/>
      <c r="K1" s="29"/>
    </row>
    <row r="2" ht="29.1" customHeight="1" spans="1:11">
      <c r="A2" s="51" t="s">
        <v>1</v>
      </c>
      <c r="B2" s="51" t="s">
        <v>2</v>
      </c>
      <c r="C2" s="51" t="s">
        <v>3</v>
      </c>
      <c r="D2" s="51" t="s">
        <v>4</v>
      </c>
      <c r="E2" s="51" t="s">
        <v>5</v>
      </c>
      <c r="F2" s="51" t="s">
        <v>6</v>
      </c>
      <c r="G2" s="52" t="s">
        <v>7</v>
      </c>
      <c r="H2" s="53"/>
      <c r="I2" s="64" t="s">
        <v>8</v>
      </c>
      <c r="J2" s="65" t="s">
        <v>9</v>
      </c>
      <c r="K2" s="66" t="s">
        <v>10</v>
      </c>
    </row>
    <row r="3" ht="22" customHeight="1" spans="1:16">
      <c r="A3" s="54" t="s">
        <v>11</v>
      </c>
      <c r="B3" s="55" t="s">
        <v>12</v>
      </c>
      <c r="C3" s="55" t="s">
        <v>13</v>
      </c>
      <c r="D3" s="55" t="s">
        <v>14</v>
      </c>
      <c r="E3" s="56">
        <v>11</v>
      </c>
      <c r="F3" s="57" t="s">
        <v>11</v>
      </c>
      <c r="G3" s="58" t="s">
        <v>15</v>
      </c>
      <c r="H3" s="58">
        <v>28.05</v>
      </c>
      <c r="I3" s="67">
        <f>2152.23/842*E3</f>
        <v>28.1170190023753</v>
      </c>
      <c r="J3" s="68">
        <f>I3*G3</f>
        <v>2811.70190023753</v>
      </c>
      <c r="K3" s="69"/>
      <c r="M3" s="70"/>
      <c r="N3" s="70"/>
      <c r="P3" s="70"/>
    </row>
    <row r="4" ht="22" customHeight="1" spans="1:16">
      <c r="A4" s="54" t="s">
        <v>16</v>
      </c>
      <c r="B4" s="55" t="s">
        <v>17</v>
      </c>
      <c r="C4" s="55" t="s">
        <v>13</v>
      </c>
      <c r="D4" s="55" t="s">
        <v>14</v>
      </c>
      <c r="E4" s="56">
        <v>6</v>
      </c>
      <c r="F4" s="57" t="s">
        <v>11</v>
      </c>
      <c r="G4" s="58" t="s">
        <v>15</v>
      </c>
      <c r="H4" s="58">
        <v>15.3</v>
      </c>
      <c r="I4" s="67">
        <f t="shared" ref="I4:I35" si="0">2152.23/842*E4</f>
        <v>15.3365558194774</v>
      </c>
      <c r="J4" s="68">
        <f t="shared" ref="J4:J35" si="1">I4*G4</f>
        <v>1533.65558194774</v>
      </c>
      <c r="K4" s="69"/>
      <c r="M4" s="70"/>
      <c r="N4" s="70"/>
      <c r="P4" s="70"/>
    </row>
    <row r="5" ht="22" customHeight="1" spans="1:16">
      <c r="A5" s="54" t="s">
        <v>18</v>
      </c>
      <c r="B5" s="55" t="s">
        <v>19</v>
      </c>
      <c r="C5" s="55" t="s">
        <v>13</v>
      </c>
      <c r="D5" s="55" t="s">
        <v>14</v>
      </c>
      <c r="E5" s="56">
        <v>6</v>
      </c>
      <c r="F5" s="57" t="s">
        <v>11</v>
      </c>
      <c r="G5" s="58" t="s">
        <v>15</v>
      </c>
      <c r="H5" s="58" t="s">
        <v>20</v>
      </c>
      <c r="I5" s="67">
        <f t="shared" si="0"/>
        <v>15.3365558194774</v>
      </c>
      <c r="J5" s="68">
        <f t="shared" si="1"/>
        <v>1533.65558194774</v>
      </c>
      <c r="K5" s="69"/>
      <c r="M5" s="70"/>
      <c r="N5" s="70"/>
      <c r="P5" s="70"/>
    </row>
    <row r="6" ht="22" customHeight="1" spans="1:16">
      <c r="A6" s="54" t="s">
        <v>21</v>
      </c>
      <c r="B6" s="55" t="s">
        <v>22</v>
      </c>
      <c r="C6" s="55" t="s">
        <v>13</v>
      </c>
      <c r="D6" s="55" t="s">
        <v>14</v>
      </c>
      <c r="E6" s="56">
        <v>6</v>
      </c>
      <c r="F6" s="57" t="s">
        <v>11</v>
      </c>
      <c r="G6" s="58" t="s">
        <v>15</v>
      </c>
      <c r="H6" s="58" t="s">
        <v>20</v>
      </c>
      <c r="I6" s="67">
        <f t="shared" si="0"/>
        <v>15.3365558194774</v>
      </c>
      <c r="J6" s="68">
        <f t="shared" si="1"/>
        <v>1533.65558194774</v>
      </c>
      <c r="K6" s="69"/>
      <c r="M6" s="70"/>
      <c r="N6" s="70"/>
      <c r="P6" s="70"/>
    </row>
    <row r="7" ht="22" customHeight="1" spans="1:16">
      <c r="A7" s="54" t="s">
        <v>23</v>
      </c>
      <c r="B7" s="55" t="s">
        <v>24</v>
      </c>
      <c r="C7" s="55" t="s">
        <v>13</v>
      </c>
      <c r="D7" s="55" t="s">
        <v>14</v>
      </c>
      <c r="E7" s="56">
        <v>3</v>
      </c>
      <c r="F7" s="57" t="s">
        <v>11</v>
      </c>
      <c r="G7" s="58" t="s">
        <v>15</v>
      </c>
      <c r="H7" s="58" t="s">
        <v>25</v>
      </c>
      <c r="I7" s="67">
        <f t="shared" si="0"/>
        <v>7.66827790973872</v>
      </c>
      <c r="J7" s="68">
        <f t="shared" si="1"/>
        <v>766.827790973872</v>
      </c>
      <c r="K7" s="69"/>
      <c r="M7" s="70"/>
      <c r="N7" s="70"/>
      <c r="P7" s="70"/>
    </row>
    <row r="8" ht="22" customHeight="1" spans="1:16">
      <c r="A8" s="54" t="s">
        <v>26</v>
      </c>
      <c r="B8" s="55" t="s">
        <v>27</v>
      </c>
      <c r="C8" s="55" t="s">
        <v>13</v>
      </c>
      <c r="D8" s="55" t="s">
        <v>14</v>
      </c>
      <c r="E8" s="56">
        <v>4</v>
      </c>
      <c r="F8" s="57" t="s">
        <v>11</v>
      </c>
      <c r="G8" s="58" t="s">
        <v>15</v>
      </c>
      <c r="H8" s="58" t="s">
        <v>28</v>
      </c>
      <c r="I8" s="67">
        <f t="shared" si="0"/>
        <v>10.2243705463183</v>
      </c>
      <c r="J8" s="68">
        <f t="shared" si="1"/>
        <v>1022.43705463183</v>
      </c>
      <c r="K8" s="69"/>
      <c r="M8" s="70"/>
      <c r="N8" s="70"/>
      <c r="P8" s="70"/>
    </row>
    <row r="9" ht="22" customHeight="1" spans="1:16">
      <c r="A9" s="54" t="s">
        <v>29</v>
      </c>
      <c r="B9" s="55" t="s">
        <v>30</v>
      </c>
      <c r="C9" s="55" t="s">
        <v>13</v>
      </c>
      <c r="D9" s="55" t="s">
        <v>14</v>
      </c>
      <c r="E9" s="56">
        <v>4</v>
      </c>
      <c r="F9" s="57" t="s">
        <v>11</v>
      </c>
      <c r="G9" s="58" t="s">
        <v>15</v>
      </c>
      <c r="H9" s="58" t="s">
        <v>28</v>
      </c>
      <c r="I9" s="67">
        <f t="shared" si="0"/>
        <v>10.2243705463183</v>
      </c>
      <c r="J9" s="68">
        <f t="shared" si="1"/>
        <v>1022.43705463183</v>
      </c>
      <c r="K9" s="69"/>
      <c r="M9" s="70"/>
      <c r="N9" s="70"/>
      <c r="P9" s="70"/>
    </row>
    <row r="10" ht="22" customHeight="1" spans="1:16">
      <c r="A10" s="54" t="s">
        <v>31</v>
      </c>
      <c r="B10" s="55" t="s">
        <v>32</v>
      </c>
      <c r="C10" s="55" t="s">
        <v>13</v>
      </c>
      <c r="D10" s="55" t="s">
        <v>14</v>
      </c>
      <c r="E10" s="56">
        <v>5</v>
      </c>
      <c r="F10" s="57" t="s">
        <v>11</v>
      </c>
      <c r="G10" s="58" t="s">
        <v>15</v>
      </c>
      <c r="H10" s="58" t="s">
        <v>33</v>
      </c>
      <c r="I10" s="67">
        <f t="shared" si="0"/>
        <v>12.7804631828979</v>
      </c>
      <c r="J10" s="68">
        <f t="shared" si="1"/>
        <v>1278.04631828979</v>
      </c>
      <c r="K10" s="69"/>
      <c r="M10" s="70"/>
      <c r="N10" s="70"/>
      <c r="P10" s="70"/>
    </row>
    <row r="11" ht="22" customHeight="1" spans="1:16">
      <c r="A11" s="54" t="s">
        <v>34</v>
      </c>
      <c r="B11" s="55" t="s">
        <v>35</v>
      </c>
      <c r="C11" s="55" t="s">
        <v>13</v>
      </c>
      <c r="D11" s="55" t="s">
        <v>14</v>
      </c>
      <c r="E11" s="56">
        <v>4</v>
      </c>
      <c r="F11" s="57" t="s">
        <v>11</v>
      </c>
      <c r="G11" s="58" t="s">
        <v>15</v>
      </c>
      <c r="H11" s="58" t="s">
        <v>28</v>
      </c>
      <c r="I11" s="67">
        <f t="shared" si="0"/>
        <v>10.2243705463183</v>
      </c>
      <c r="J11" s="68">
        <f t="shared" si="1"/>
        <v>1022.43705463183</v>
      </c>
      <c r="K11" s="69"/>
      <c r="M11" s="70"/>
      <c r="N11" s="70"/>
      <c r="P11" s="70"/>
    </row>
    <row r="12" ht="22" customHeight="1" spans="1:16">
      <c r="A12" s="54" t="s">
        <v>36</v>
      </c>
      <c r="B12" s="55" t="s">
        <v>37</v>
      </c>
      <c r="C12" s="55" t="s">
        <v>13</v>
      </c>
      <c r="D12" s="55" t="s">
        <v>14</v>
      </c>
      <c r="E12" s="56">
        <v>10</v>
      </c>
      <c r="F12" s="57" t="s">
        <v>11</v>
      </c>
      <c r="G12" s="58" t="s">
        <v>15</v>
      </c>
      <c r="H12" s="58" t="s">
        <v>38</v>
      </c>
      <c r="I12" s="67">
        <f t="shared" si="0"/>
        <v>25.5609263657957</v>
      </c>
      <c r="J12" s="68">
        <f t="shared" si="1"/>
        <v>2556.09263657957</v>
      </c>
      <c r="K12" s="69"/>
      <c r="M12" s="70"/>
      <c r="N12" s="70"/>
      <c r="P12" s="70"/>
    </row>
    <row r="13" ht="22" customHeight="1" spans="1:16">
      <c r="A13" s="54" t="s">
        <v>39</v>
      </c>
      <c r="B13" s="55" t="s">
        <v>40</v>
      </c>
      <c r="C13" s="55" t="s">
        <v>13</v>
      </c>
      <c r="D13" s="55" t="s">
        <v>14</v>
      </c>
      <c r="E13" s="56">
        <v>5</v>
      </c>
      <c r="F13" s="57" t="s">
        <v>11</v>
      </c>
      <c r="G13" s="58" t="s">
        <v>15</v>
      </c>
      <c r="H13" s="58" t="s">
        <v>33</v>
      </c>
      <c r="I13" s="67">
        <f t="shared" si="0"/>
        <v>12.7804631828979</v>
      </c>
      <c r="J13" s="68">
        <f t="shared" si="1"/>
        <v>1278.04631828979</v>
      </c>
      <c r="K13" s="69"/>
      <c r="M13" s="70"/>
      <c r="N13" s="70"/>
      <c r="P13" s="70"/>
    </row>
    <row r="14" ht="22" customHeight="1" spans="1:16">
      <c r="A14" s="54" t="s">
        <v>41</v>
      </c>
      <c r="B14" s="55" t="s">
        <v>42</v>
      </c>
      <c r="C14" s="55" t="s">
        <v>13</v>
      </c>
      <c r="D14" s="55" t="s">
        <v>14</v>
      </c>
      <c r="E14" s="56">
        <v>4</v>
      </c>
      <c r="F14" s="57" t="s">
        <v>11</v>
      </c>
      <c r="G14" s="58" t="s">
        <v>15</v>
      </c>
      <c r="H14" s="58" t="s">
        <v>28</v>
      </c>
      <c r="I14" s="67">
        <f t="shared" si="0"/>
        <v>10.2243705463183</v>
      </c>
      <c r="J14" s="68">
        <f t="shared" si="1"/>
        <v>1022.43705463183</v>
      </c>
      <c r="K14" s="69"/>
      <c r="M14" s="70"/>
      <c r="N14" s="70"/>
      <c r="P14" s="70"/>
    </row>
    <row r="15" ht="22" customHeight="1" spans="1:16">
      <c r="A15" s="54" t="s">
        <v>43</v>
      </c>
      <c r="B15" s="55" t="s">
        <v>44</v>
      </c>
      <c r="C15" s="55" t="s">
        <v>13</v>
      </c>
      <c r="D15" s="55" t="s">
        <v>14</v>
      </c>
      <c r="E15" s="56">
        <v>7</v>
      </c>
      <c r="F15" s="57" t="s">
        <v>11</v>
      </c>
      <c r="G15" s="58" t="s">
        <v>15</v>
      </c>
      <c r="H15" s="58" t="s">
        <v>45</v>
      </c>
      <c r="I15" s="67">
        <f t="shared" si="0"/>
        <v>17.892648456057</v>
      </c>
      <c r="J15" s="68">
        <f t="shared" si="1"/>
        <v>1789.2648456057</v>
      </c>
      <c r="K15" s="69"/>
      <c r="M15" s="70"/>
      <c r="N15" s="70"/>
      <c r="P15" s="70"/>
    </row>
    <row r="16" ht="22" customHeight="1" spans="1:16">
      <c r="A16" s="54" t="s">
        <v>46</v>
      </c>
      <c r="B16" s="55" t="s">
        <v>47</v>
      </c>
      <c r="C16" s="55" t="s">
        <v>13</v>
      </c>
      <c r="D16" s="55" t="s">
        <v>14</v>
      </c>
      <c r="E16" s="56">
        <v>3</v>
      </c>
      <c r="F16" s="57" t="s">
        <v>11</v>
      </c>
      <c r="G16" s="58" t="s">
        <v>15</v>
      </c>
      <c r="H16" s="58" t="s">
        <v>25</v>
      </c>
      <c r="I16" s="67">
        <f t="shared" si="0"/>
        <v>7.66827790973872</v>
      </c>
      <c r="J16" s="68">
        <f t="shared" si="1"/>
        <v>766.827790973872</v>
      </c>
      <c r="K16" s="69"/>
      <c r="M16" s="70"/>
      <c r="N16" s="70"/>
      <c r="P16" s="70"/>
    </row>
    <row r="17" ht="22" customHeight="1" spans="1:16">
      <c r="A17" s="54" t="s">
        <v>48</v>
      </c>
      <c r="B17" s="55" t="s">
        <v>44</v>
      </c>
      <c r="C17" s="55" t="s">
        <v>13</v>
      </c>
      <c r="D17" s="55" t="s">
        <v>14</v>
      </c>
      <c r="E17" s="56">
        <v>5</v>
      </c>
      <c r="F17" s="57" t="s">
        <v>11</v>
      </c>
      <c r="G17" s="58" t="s">
        <v>15</v>
      </c>
      <c r="H17" s="58" t="s">
        <v>33</v>
      </c>
      <c r="I17" s="67">
        <f t="shared" si="0"/>
        <v>12.7804631828979</v>
      </c>
      <c r="J17" s="68">
        <f t="shared" si="1"/>
        <v>1278.04631828979</v>
      </c>
      <c r="K17" s="69"/>
      <c r="M17" s="70"/>
      <c r="N17" s="70"/>
      <c r="P17" s="70"/>
    </row>
    <row r="18" ht="22" customHeight="1" spans="1:16">
      <c r="A18" s="54" t="s">
        <v>49</v>
      </c>
      <c r="B18" s="55" t="s">
        <v>50</v>
      </c>
      <c r="C18" s="55" t="s">
        <v>13</v>
      </c>
      <c r="D18" s="55" t="s">
        <v>14</v>
      </c>
      <c r="E18" s="56">
        <v>11</v>
      </c>
      <c r="F18" s="57" t="s">
        <v>11</v>
      </c>
      <c r="G18" s="58" t="s">
        <v>15</v>
      </c>
      <c r="H18" s="58" t="s">
        <v>51</v>
      </c>
      <c r="I18" s="67">
        <f t="shared" si="0"/>
        <v>28.1170190023753</v>
      </c>
      <c r="J18" s="68">
        <f t="shared" si="1"/>
        <v>2811.70190023753</v>
      </c>
      <c r="K18" s="69"/>
      <c r="M18" s="70"/>
      <c r="N18" s="70"/>
      <c r="P18" s="70"/>
    </row>
    <row r="19" ht="22" customHeight="1" spans="1:16">
      <c r="A19" s="54" t="s">
        <v>52</v>
      </c>
      <c r="B19" s="55" t="s">
        <v>53</v>
      </c>
      <c r="C19" s="55" t="s">
        <v>13</v>
      </c>
      <c r="D19" s="55" t="s">
        <v>14</v>
      </c>
      <c r="E19" s="56">
        <v>5</v>
      </c>
      <c r="F19" s="57" t="s">
        <v>11</v>
      </c>
      <c r="G19" s="58" t="s">
        <v>15</v>
      </c>
      <c r="H19" s="58" t="s">
        <v>33</v>
      </c>
      <c r="I19" s="67">
        <f t="shared" si="0"/>
        <v>12.7804631828979</v>
      </c>
      <c r="J19" s="68">
        <f t="shared" si="1"/>
        <v>1278.04631828979</v>
      </c>
      <c r="K19" s="69"/>
      <c r="M19" s="70"/>
      <c r="N19" s="70"/>
      <c r="P19" s="70"/>
    </row>
    <row r="20" ht="22" customHeight="1" spans="1:16">
      <c r="A20" s="54" t="s">
        <v>54</v>
      </c>
      <c r="B20" s="55" t="s">
        <v>55</v>
      </c>
      <c r="C20" s="55" t="s">
        <v>13</v>
      </c>
      <c r="D20" s="55" t="s">
        <v>14</v>
      </c>
      <c r="E20" s="56">
        <v>6</v>
      </c>
      <c r="F20" s="57" t="s">
        <v>11</v>
      </c>
      <c r="G20" s="58" t="s">
        <v>15</v>
      </c>
      <c r="H20" s="58" t="s">
        <v>20</v>
      </c>
      <c r="I20" s="67">
        <f t="shared" si="0"/>
        <v>15.3365558194774</v>
      </c>
      <c r="J20" s="68">
        <f t="shared" si="1"/>
        <v>1533.65558194774</v>
      </c>
      <c r="K20" s="69"/>
      <c r="M20" s="70"/>
      <c r="N20" s="70"/>
      <c r="P20" s="70"/>
    </row>
    <row r="21" ht="22" customHeight="1" spans="1:16">
      <c r="A21" s="54" t="s">
        <v>56</v>
      </c>
      <c r="B21" s="55" t="s">
        <v>57</v>
      </c>
      <c r="C21" s="55" t="s">
        <v>13</v>
      </c>
      <c r="D21" s="55" t="s">
        <v>14</v>
      </c>
      <c r="E21" s="56">
        <v>4</v>
      </c>
      <c r="F21" s="57" t="s">
        <v>11</v>
      </c>
      <c r="G21" s="58" t="s">
        <v>15</v>
      </c>
      <c r="H21" s="58" t="s">
        <v>28</v>
      </c>
      <c r="I21" s="67">
        <f t="shared" si="0"/>
        <v>10.2243705463183</v>
      </c>
      <c r="J21" s="68">
        <f t="shared" si="1"/>
        <v>1022.43705463183</v>
      </c>
      <c r="K21" s="69"/>
      <c r="M21" s="70"/>
      <c r="N21" s="70"/>
      <c r="P21" s="70"/>
    </row>
    <row r="22" ht="22" customHeight="1" spans="1:16">
      <c r="A22" s="54" t="s">
        <v>58</v>
      </c>
      <c r="B22" s="55" t="s">
        <v>59</v>
      </c>
      <c r="C22" s="55" t="s">
        <v>13</v>
      </c>
      <c r="D22" s="55" t="s">
        <v>14</v>
      </c>
      <c r="E22" s="56">
        <v>12</v>
      </c>
      <c r="F22" s="57" t="s">
        <v>11</v>
      </c>
      <c r="G22" s="58" t="s">
        <v>15</v>
      </c>
      <c r="H22" s="58" t="s">
        <v>60</v>
      </c>
      <c r="I22" s="67">
        <f t="shared" si="0"/>
        <v>30.6731116389549</v>
      </c>
      <c r="J22" s="68">
        <f t="shared" si="1"/>
        <v>3067.31116389549</v>
      </c>
      <c r="K22" s="69"/>
      <c r="M22" s="70"/>
      <c r="N22" s="70"/>
      <c r="P22" s="70"/>
    </row>
    <row r="23" ht="22" customHeight="1" spans="1:16">
      <c r="A23" s="54" t="s">
        <v>61</v>
      </c>
      <c r="B23" s="55" t="s">
        <v>62</v>
      </c>
      <c r="C23" s="55" t="s">
        <v>13</v>
      </c>
      <c r="D23" s="55" t="s">
        <v>14</v>
      </c>
      <c r="E23" s="56">
        <v>8</v>
      </c>
      <c r="F23" s="57" t="s">
        <v>11</v>
      </c>
      <c r="G23" s="58" t="s">
        <v>15</v>
      </c>
      <c r="H23" s="58" t="s">
        <v>63</v>
      </c>
      <c r="I23" s="67">
        <f t="shared" si="0"/>
        <v>20.4487410926366</v>
      </c>
      <c r="J23" s="68">
        <f t="shared" si="1"/>
        <v>2044.87410926366</v>
      </c>
      <c r="K23" s="69"/>
      <c r="M23" s="70"/>
      <c r="N23" s="70"/>
      <c r="P23" s="70"/>
    </row>
    <row r="24" ht="22" customHeight="1" spans="1:16">
      <c r="A24" s="54" t="s">
        <v>64</v>
      </c>
      <c r="B24" s="55" t="s">
        <v>17</v>
      </c>
      <c r="C24" s="55" t="s">
        <v>13</v>
      </c>
      <c r="D24" s="55" t="s">
        <v>14</v>
      </c>
      <c r="E24" s="56">
        <v>7</v>
      </c>
      <c r="F24" s="57" t="s">
        <v>11</v>
      </c>
      <c r="G24" s="58" t="s">
        <v>15</v>
      </c>
      <c r="H24" s="58" t="s">
        <v>45</v>
      </c>
      <c r="I24" s="67">
        <f t="shared" si="0"/>
        <v>17.892648456057</v>
      </c>
      <c r="J24" s="68">
        <f t="shared" si="1"/>
        <v>1789.2648456057</v>
      </c>
      <c r="K24" s="69"/>
      <c r="M24" s="70"/>
      <c r="N24" s="70"/>
      <c r="P24" s="70"/>
    </row>
    <row r="25" ht="22" customHeight="1" spans="1:16">
      <c r="A25" s="54" t="s">
        <v>65</v>
      </c>
      <c r="B25" s="55" t="s">
        <v>66</v>
      </c>
      <c r="C25" s="55" t="s">
        <v>13</v>
      </c>
      <c r="D25" s="55" t="s">
        <v>14</v>
      </c>
      <c r="E25" s="56">
        <v>5</v>
      </c>
      <c r="F25" s="57" t="s">
        <v>11</v>
      </c>
      <c r="G25" s="58" t="s">
        <v>15</v>
      </c>
      <c r="H25" s="58" t="s">
        <v>33</v>
      </c>
      <c r="I25" s="67">
        <f t="shared" si="0"/>
        <v>12.7804631828979</v>
      </c>
      <c r="J25" s="68">
        <f t="shared" si="1"/>
        <v>1278.04631828979</v>
      </c>
      <c r="K25" s="69"/>
      <c r="M25" s="70"/>
      <c r="N25" s="70"/>
      <c r="P25" s="70"/>
    </row>
    <row r="26" ht="22" customHeight="1" spans="1:16">
      <c r="A26" s="54" t="s">
        <v>67</v>
      </c>
      <c r="B26" s="55" t="s">
        <v>68</v>
      </c>
      <c r="C26" s="55" t="s">
        <v>13</v>
      </c>
      <c r="D26" s="55" t="s">
        <v>14</v>
      </c>
      <c r="E26" s="56">
        <v>3</v>
      </c>
      <c r="F26" s="57" t="s">
        <v>11</v>
      </c>
      <c r="G26" s="58" t="s">
        <v>15</v>
      </c>
      <c r="H26" s="58" t="s">
        <v>25</v>
      </c>
      <c r="I26" s="67">
        <f t="shared" si="0"/>
        <v>7.66827790973872</v>
      </c>
      <c r="J26" s="68">
        <f t="shared" si="1"/>
        <v>766.827790973872</v>
      </c>
      <c r="K26" s="69"/>
      <c r="M26" s="70"/>
      <c r="N26" s="70"/>
      <c r="P26" s="70"/>
    </row>
    <row r="27" ht="22" customHeight="1" spans="1:16">
      <c r="A27" s="54" t="s">
        <v>69</v>
      </c>
      <c r="B27" s="55" t="s">
        <v>70</v>
      </c>
      <c r="C27" s="55" t="s">
        <v>13</v>
      </c>
      <c r="D27" s="55" t="s">
        <v>14</v>
      </c>
      <c r="E27" s="56">
        <v>1</v>
      </c>
      <c r="F27" s="57" t="s">
        <v>11</v>
      </c>
      <c r="G27" s="58" t="s">
        <v>15</v>
      </c>
      <c r="H27" s="58" t="s">
        <v>71</v>
      </c>
      <c r="I27" s="67">
        <f t="shared" si="0"/>
        <v>2.55609263657957</v>
      </c>
      <c r="J27" s="68">
        <f t="shared" si="1"/>
        <v>255.609263657957</v>
      </c>
      <c r="K27" s="69"/>
      <c r="M27" s="70"/>
      <c r="N27" s="70"/>
      <c r="P27" s="70"/>
    </row>
    <row r="28" ht="22" customHeight="1" spans="1:16">
      <c r="A28" s="54" t="s">
        <v>72</v>
      </c>
      <c r="B28" s="55" t="s">
        <v>73</v>
      </c>
      <c r="C28" s="55" t="s">
        <v>13</v>
      </c>
      <c r="D28" s="55" t="s">
        <v>14</v>
      </c>
      <c r="E28" s="56">
        <v>5</v>
      </c>
      <c r="F28" s="57" t="s">
        <v>11</v>
      </c>
      <c r="G28" s="58" t="s">
        <v>15</v>
      </c>
      <c r="H28" s="58" t="s">
        <v>33</v>
      </c>
      <c r="I28" s="67">
        <f t="shared" si="0"/>
        <v>12.7804631828979</v>
      </c>
      <c r="J28" s="68">
        <f t="shared" si="1"/>
        <v>1278.04631828979</v>
      </c>
      <c r="K28" s="69"/>
      <c r="M28" s="70"/>
      <c r="N28" s="70"/>
      <c r="P28" s="70"/>
    </row>
    <row r="29" ht="22" customHeight="1" spans="1:16">
      <c r="A29" s="54" t="s">
        <v>74</v>
      </c>
      <c r="B29" s="55" t="s">
        <v>75</v>
      </c>
      <c r="C29" s="55" t="s">
        <v>13</v>
      </c>
      <c r="D29" s="55" t="s">
        <v>14</v>
      </c>
      <c r="E29" s="56">
        <v>4</v>
      </c>
      <c r="F29" s="57" t="s">
        <v>11</v>
      </c>
      <c r="G29" s="58" t="s">
        <v>15</v>
      </c>
      <c r="H29" s="58" t="s">
        <v>28</v>
      </c>
      <c r="I29" s="67">
        <f t="shared" si="0"/>
        <v>10.2243705463183</v>
      </c>
      <c r="J29" s="68">
        <f t="shared" si="1"/>
        <v>1022.43705463183</v>
      </c>
      <c r="K29" s="69"/>
      <c r="M29" s="70"/>
      <c r="N29" s="70"/>
      <c r="P29" s="70"/>
    </row>
    <row r="30" ht="22" customHeight="1" spans="1:16">
      <c r="A30" s="54" t="s">
        <v>76</v>
      </c>
      <c r="B30" s="55" t="s">
        <v>77</v>
      </c>
      <c r="C30" s="55" t="s">
        <v>13</v>
      </c>
      <c r="D30" s="55" t="s">
        <v>14</v>
      </c>
      <c r="E30" s="56">
        <v>4</v>
      </c>
      <c r="F30" s="57" t="s">
        <v>11</v>
      </c>
      <c r="G30" s="58" t="s">
        <v>15</v>
      </c>
      <c r="H30" s="58" t="s">
        <v>28</v>
      </c>
      <c r="I30" s="67">
        <f t="shared" si="0"/>
        <v>10.2243705463183</v>
      </c>
      <c r="J30" s="68">
        <f t="shared" si="1"/>
        <v>1022.43705463183</v>
      </c>
      <c r="K30" s="69"/>
      <c r="M30" s="70"/>
      <c r="N30" s="70"/>
      <c r="P30" s="70"/>
    </row>
    <row r="31" ht="22" customHeight="1" spans="1:16">
      <c r="A31" s="54" t="s">
        <v>78</v>
      </c>
      <c r="B31" s="55" t="s">
        <v>79</v>
      </c>
      <c r="C31" s="55" t="s">
        <v>13</v>
      </c>
      <c r="D31" s="55" t="s">
        <v>14</v>
      </c>
      <c r="E31" s="56">
        <v>4</v>
      </c>
      <c r="F31" s="57" t="s">
        <v>11</v>
      </c>
      <c r="G31" s="58" t="s">
        <v>15</v>
      </c>
      <c r="H31" s="58" t="s">
        <v>28</v>
      </c>
      <c r="I31" s="67">
        <f t="shared" si="0"/>
        <v>10.2243705463183</v>
      </c>
      <c r="J31" s="68">
        <f t="shared" si="1"/>
        <v>1022.43705463183</v>
      </c>
      <c r="K31" s="69"/>
      <c r="M31" s="70"/>
      <c r="N31" s="70"/>
      <c r="P31" s="70"/>
    </row>
    <row r="32" ht="22" customHeight="1" spans="1:16">
      <c r="A32" s="54" t="s">
        <v>80</v>
      </c>
      <c r="B32" s="55" t="s">
        <v>81</v>
      </c>
      <c r="C32" s="55" t="s">
        <v>13</v>
      </c>
      <c r="D32" s="55" t="s">
        <v>14</v>
      </c>
      <c r="E32" s="56">
        <v>4</v>
      </c>
      <c r="F32" s="57" t="s">
        <v>11</v>
      </c>
      <c r="G32" s="58" t="s">
        <v>15</v>
      </c>
      <c r="H32" s="58" t="s">
        <v>28</v>
      </c>
      <c r="I32" s="67">
        <f t="shared" si="0"/>
        <v>10.2243705463183</v>
      </c>
      <c r="J32" s="68">
        <f t="shared" si="1"/>
        <v>1022.43705463183</v>
      </c>
      <c r="K32" s="69"/>
      <c r="M32" s="70"/>
      <c r="N32" s="70"/>
      <c r="P32" s="70"/>
    </row>
    <row r="33" ht="22" customHeight="1" spans="1:16">
      <c r="A33" s="54" t="s">
        <v>82</v>
      </c>
      <c r="B33" s="55" t="s">
        <v>83</v>
      </c>
      <c r="C33" s="55" t="s">
        <v>13</v>
      </c>
      <c r="D33" s="55" t="s">
        <v>14</v>
      </c>
      <c r="E33" s="56">
        <v>6</v>
      </c>
      <c r="F33" s="57" t="s">
        <v>11</v>
      </c>
      <c r="G33" s="58" t="s">
        <v>15</v>
      </c>
      <c r="H33" s="58" t="s">
        <v>20</v>
      </c>
      <c r="I33" s="67">
        <f t="shared" si="0"/>
        <v>15.3365558194774</v>
      </c>
      <c r="J33" s="68">
        <f t="shared" si="1"/>
        <v>1533.65558194774</v>
      </c>
      <c r="K33" s="69"/>
      <c r="M33" s="70"/>
      <c r="N33" s="70"/>
      <c r="P33" s="70"/>
    </row>
    <row r="34" ht="22" customHeight="1" spans="1:16">
      <c r="A34" s="54" t="s">
        <v>84</v>
      </c>
      <c r="B34" s="55" t="s">
        <v>85</v>
      </c>
      <c r="C34" s="55" t="s">
        <v>13</v>
      </c>
      <c r="D34" s="55" t="s">
        <v>14</v>
      </c>
      <c r="E34" s="56">
        <v>9</v>
      </c>
      <c r="F34" s="57" t="s">
        <v>11</v>
      </c>
      <c r="G34" s="58" t="s">
        <v>15</v>
      </c>
      <c r="H34" s="58" t="s">
        <v>86</v>
      </c>
      <c r="I34" s="67">
        <f t="shared" si="0"/>
        <v>23.0048337292162</v>
      </c>
      <c r="J34" s="68">
        <f t="shared" si="1"/>
        <v>2300.48337292162</v>
      </c>
      <c r="K34" s="69"/>
      <c r="M34" s="70"/>
      <c r="N34" s="70"/>
      <c r="P34" s="70"/>
    </row>
    <row r="35" ht="22" customHeight="1" spans="1:16">
      <c r="A35" s="54" t="s">
        <v>87</v>
      </c>
      <c r="B35" s="55" t="s">
        <v>88</v>
      </c>
      <c r="C35" s="55" t="s">
        <v>13</v>
      </c>
      <c r="D35" s="55" t="s">
        <v>14</v>
      </c>
      <c r="E35" s="56">
        <v>5</v>
      </c>
      <c r="F35" s="57" t="s">
        <v>11</v>
      </c>
      <c r="G35" s="58" t="s">
        <v>15</v>
      </c>
      <c r="H35" s="58" t="s">
        <v>33</v>
      </c>
      <c r="I35" s="67">
        <f t="shared" si="0"/>
        <v>12.7804631828979</v>
      </c>
      <c r="J35" s="68">
        <f t="shared" si="1"/>
        <v>1278.04631828979</v>
      </c>
      <c r="K35" s="69"/>
      <c r="M35" s="70"/>
      <c r="N35" s="70"/>
      <c r="P35" s="70"/>
    </row>
    <row r="36" ht="22" customHeight="1" spans="1:16">
      <c r="A36" s="54" t="s">
        <v>89</v>
      </c>
      <c r="B36" s="55" t="s">
        <v>90</v>
      </c>
      <c r="C36" s="55" t="s">
        <v>13</v>
      </c>
      <c r="D36" s="55" t="s">
        <v>14</v>
      </c>
      <c r="E36" s="56">
        <v>6</v>
      </c>
      <c r="F36" s="57" t="s">
        <v>11</v>
      </c>
      <c r="G36" s="58" t="s">
        <v>15</v>
      </c>
      <c r="H36" s="58" t="s">
        <v>20</v>
      </c>
      <c r="I36" s="67">
        <f t="shared" ref="I36:I67" si="2">2152.23/842*E36</f>
        <v>15.3365558194774</v>
      </c>
      <c r="J36" s="68">
        <f t="shared" ref="J36:J67" si="3">I36*G36</f>
        <v>1533.65558194774</v>
      </c>
      <c r="K36" s="69"/>
      <c r="M36" s="70"/>
      <c r="N36" s="70"/>
      <c r="P36" s="70"/>
    </row>
    <row r="37" ht="22" customHeight="1" spans="1:16">
      <c r="A37" s="54" t="s">
        <v>91</v>
      </c>
      <c r="B37" s="55" t="s">
        <v>92</v>
      </c>
      <c r="C37" s="55" t="s">
        <v>13</v>
      </c>
      <c r="D37" s="55" t="s">
        <v>14</v>
      </c>
      <c r="E37" s="56">
        <v>9</v>
      </c>
      <c r="F37" s="57" t="s">
        <v>11</v>
      </c>
      <c r="G37" s="58" t="s">
        <v>15</v>
      </c>
      <c r="H37" s="58" t="s">
        <v>86</v>
      </c>
      <c r="I37" s="67">
        <f t="shared" si="2"/>
        <v>23.0048337292162</v>
      </c>
      <c r="J37" s="68">
        <f t="shared" si="3"/>
        <v>2300.48337292162</v>
      </c>
      <c r="K37" s="69"/>
      <c r="M37" s="70"/>
      <c r="N37" s="70"/>
      <c r="P37" s="70"/>
    </row>
    <row r="38" ht="22" customHeight="1" spans="1:16">
      <c r="A38" s="54" t="s">
        <v>93</v>
      </c>
      <c r="B38" s="55" t="s">
        <v>94</v>
      </c>
      <c r="C38" s="55" t="s">
        <v>13</v>
      </c>
      <c r="D38" s="55" t="s">
        <v>14</v>
      </c>
      <c r="E38" s="56">
        <v>4</v>
      </c>
      <c r="F38" s="57" t="s">
        <v>11</v>
      </c>
      <c r="G38" s="58" t="s">
        <v>15</v>
      </c>
      <c r="H38" s="58" t="s">
        <v>28</v>
      </c>
      <c r="I38" s="67">
        <f t="shared" si="2"/>
        <v>10.2243705463183</v>
      </c>
      <c r="J38" s="68">
        <f t="shared" si="3"/>
        <v>1022.43705463183</v>
      </c>
      <c r="K38" s="69"/>
      <c r="M38" s="70"/>
      <c r="N38" s="70"/>
      <c r="P38" s="70"/>
    </row>
    <row r="39" ht="22" customHeight="1" spans="1:16">
      <c r="A39" s="54" t="s">
        <v>95</v>
      </c>
      <c r="B39" s="55" t="s">
        <v>96</v>
      </c>
      <c r="C39" s="55" t="s">
        <v>13</v>
      </c>
      <c r="D39" s="55" t="s">
        <v>14</v>
      </c>
      <c r="E39" s="56">
        <v>2</v>
      </c>
      <c r="F39" s="57" t="s">
        <v>11</v>
      </c>
      <c r="G39" s="58" t="s">
        <v>15</v>
      </c>
      <c r="H39" s="58" t="s">
        <v>97</v>
      </c>
      <c r="I39" s="67">
        <f t="shared" si="2"/>
        <v>5.11218527315915</v>
      </c>
      <c r="J39" s="68">
        <f t="shared" si="3"/>
        <v>511.218527315915</v>
      </c>
      <c r="K39" s="69"/>
      <c r="M39" s="70"/>
      <c r="N39" s="70"/>
      <c r="P39" s="70"/>
    </row>
    <row r="40" ht="22" customHeight="1" spans="1:16">
      <c r="A40" s="54" t="s">
        <v>98</v>
      </c>
      <c r="B40" s="55" t="s">
        <v>99</v>
      </c>
      <c r="C40" s="55" t="s">
        <v>13</v>
      </c>
      <c r="D40" s="55" t="s">
        <v>14</v>
      </c>
      <c r="E40" s="56">
        <v>4</v>
      </c>
      <c r="F40" s="57" t="s">
        <v>11</v>
      </c>
      <c r="G40" s="58" t="s">
        <v>15</v>
      </c>
      <c r="H40" s="58" t="s">
        <v>28</v>
      </c>
      <c r="I40" s="67">
        <f t="shared" si="2"/>
        <v>10.2243705463183</v>
      </c>
      <c r="J40" s="68">
        <f t="shared" si="3"/>
        <v>1022.43705463183</v>
      </c>
      <c r="K40" s="69"/>
      <c r="M40" s="70"/>
      <c r="N40" s="70"/>
      <c r="P40" s="70"/>
    </row>
    <row r="41" ht="22" customHeight="1" spans="1:16">
      <c r="A41" s="54" t="s">
        <v>100</v>
      </c>
      <c r="B41" s="55" t="s">
        <v>101</v>
      </c>
      <c r="C41" s="55" t="s">
        <v>13</v>
      </c>
      <c r="D41" s="55" t="s">
        <v>14</v>
      </c>
      <c r="E41" s="56">
        <v>5</v>
      </c>
      <c r="F41" s="57" t="s">
        <v>11</v>
      </c>
      <c r="G41" s="58" t="s">
        <v>15</v>
      </c>
      <c r="H41" s="58" t="s">
        <v>33</v>
      </c>
      <c r="I41" s="67">
        <f t="shared" si="2"/>
        <v>12.7804631828979</v>
      </c>
      <c r="J41" s="68">
        <f t="shared" si="3"/>
        <v>1278.04631828979</v>
      </c>
      <c r="K41" s="69"/>
      <c r="M41" s="70"/>
      <c r="N41" s="70"/>
      <c r="P41" s="70"/>
    </row>
    <row r="42" ht="22" customHeight="1" spans="1:16">
      <c r="A42" s="54" t="s">
        <v>102</v>
      </c>
      <c r="B42" s="55" t="s">
        <v>103</v>
      </c>
      <c r="C42" s="55" t="s">
        <v>13</v>
      </c>
      <c r="D42" s="55" t="s">
        <v>14</v>
      </c>
      <c r="E42" s="56">
        <v>4</v>
      </c>
      <c r="F42" s="57" t="s">
        <v>11</v>
      </c>
      <c r="G42" s="58" t="s">
        <v>15</v>
      </c>
      <c r="H42" s="58" t="s">
        <v>28</v>
      </c>
      <c r="I42" s="67">
        <f t="shared" si="2"/>
        <v>10.2243705463183</v>
      </c>
      <c r="J42" s="68">
        <f t="shared" si="3"/>
        <v>1022.43705463183</v>
      </c>
      <c r="K42" s="69"/>
      <c r="M42" s="70"/>
      <c r="N42" s="70"/>
      <c r="P42" s="70"/>
    </row>
    <row r="43" ht="22" customHeight="1" spans="1:16">
      <c r="A43" s="54" t="s">
        <v>104</v>
      </c>
      <c r="B43" s="55" t="s">
        <v>105</v>
      </c>
      <c r="C43" s="55" t="s">
        <v>13</v>
      </c>
      <c r="D43" s="55" t="s">
        <v>14</v>
      </c>
      <c r="E43" s="56">
        <v>4</v>
      </c>
      <c r="F43" s="57" t="s">
        <v>11</v>
      </c>
      <c r="G43" s="58" t="s">
        <v>15</v>
      </c>
      <c r="H43" s="58" t="s">
        <v>28</v>
      </c>
      <c r="I43" s="67">
        <f t="shared" si="2"/>
        <v>10.2243705463183</v>
      </c>
      <c r="J43" s="68">
        <f t="shared" si="3"/>
        <v>1022.43705463183</v>
      </c>
      <c r="K43" s="69"/>
      <c r="M43" s="70"/>
      <c r="N43" s="70"/>
      <c r="P43" s="70"/>
    </row>
    <row r="44" ht="22" customHeight="1" spans="1:16">
      <c r="A44" s="54" t="s">
        <v>106</v>
      </c>
      <c r="B44" s="55" t="s">
        <v>107</v>
      </c>
      <c r="C44" s="55" t="s">
        <v>13</v>
      </c>
      <c r="D44" s="55" t="s">
        <v>14</v>
      </c>
      <c r="E44" s="56">
        <v>10</v>
      </c>
      <c r="F44" s="57" t="s">
        <v>11</v>
      </c>
      <c r="G44" s="58" t="s">
        <v>15</v>
      </c>
      <c r="H44" s="58" t="s">
        <v>38</v>
      </c>
      <c r="I44" s="67">
        <f t="shared" si="2"/>
        <v>25.5609263657957</v>
      </c>
      <c r="J44" s="68">
        <f t="shared" si="3"/>
        <v>2556.09263657957</v>
      </c>
      <c r="K44" s="69"/>
      <c r="M44" s="70"/>
      <c r="N44" s="70"/>
      <c r="P44" s="70"/>
    </row>
    <row r="45" ht="22" customHeight="1" spans="1:16">
      <c r="A45" s="54" t="s">
        <v>108</v>
      </c>
      <c r="B45" s="55" t="s">
        <v>109</v>
      </c>
      <c r="C45" s="55" t="s">
        <v>13</v>
      </c>
      <c r="D45" s="55" t="s">
        <v>14</v>
      </c>
      <c r="E45" s="56">
        <v>10</v>
      </c>
      <c r="F45" s="57" t="s">
        <v>11</v>
      </c>
      <c r="G45" s="58" t="s">
        <v>15</v>
      </c>
      <c r="H45" s="58" t="s">
        <v>38</v>
      </c>
      <c r="I45" s="67">
        <f t="shared" si="2"/>
        <v>25.5609263657957</v>
      </c>
      <c r="J45" s="68">
        <f t="shared" si="3"/>
        <v>2556.09263657957</v>
      </c>
      <c r="K45" s="69"/>
      <c r="M45" s="70"/>
      <c r="N45" s="70"/>
      <c r="P45" s="70"/>
    </row>
    <row r="46" ht="22" customHeight="1" spans="1:16">
      <c r="A46" s="54" t="s">
        <v>110</v>
      </c>
      <c r="B46" s="55" t="s">
        <v>111</v>
      </c>
      <c r="C46" s="55" t="s">
        <v>13</v>
      </c>
      <c r="D46" s="55" t="s">
        <v>14</v>
      </c>
      <c r="E46" s="56">
        <v>8</v>
      </c>
      <c r="F46" s="57" t="s">
        <v>11</v>
      </c>
      <c r="G46" s="58" t="s">
        <v>15</v>
      </c>
      <c r="H46" s="58" t="s">
        <v>63</v>
      </c>
      <c r="I46" s="67">
        <f t="shared" si="2"/>
        <v>20.4487410926366</v>
      </c>
      <c r="J46" s="68">
        <f t="shared" si="3"/>
        <v>2044.87410926366</v>
      </c>
      <c r="K46" s="69"/>
      <c r="M46" s="70"/>
      <c r="N46" s="70"/>
      <c r="P46" s="70"/>
    </row>
    <row r="47" ht="22" customHeight="1" spans="1:16">
      <c r="A47" s="54" t="s">
        <v>112</v>
      </c>
      <c r="B47" s="55" t="s">
        <v>113</v>
      </c>
      <c r="C47" s="55" t="s">
        <v>13</v>
      </c>
      <c r="D47" s="55" t="s">
        <v>14</v>
      </c>
      <c r="E47" s="56">
        <v>4</v>
      </c>
      <c r="F47" s="57" t="s">
        <v>11</v>
      </c>
      <c r="G47" s="58" t="s">
        <v>15</v>
      </c>
      <c r="H47" s="58" t="s">
        <v>28</v>
      </c>
      <c r="I47" s="67">
        <f t="shared" si="2"/>
        <v>10.2243705463183</v>
      </c>
      <c r="J47" s="68">
        <f t="shared" si="3"/>
        <v>1022.43705463183</v>
      </c>
      <c r="K47" s="69"/>
      <c r="M47" s="70"/>
      <c r="N47" s="70"/>
      <c r="P47" s="70"/>
    </row>
    <row r="48" ht="22" customHeight="1" spans="1:16">
      <c r="A48" s="54" t="s">
        <v>114</v>
      </c>
      <c r="B48" s="55" t="s">
        <v>115</v>
      </c>
      <c r="C48" s="55" t="s">
        <v>13</v>
      </c>
      <c r="D48" s="55" t="s">
        <v>14</v>
      </c>
      <c r="E48" s="56">
        <v>17</v>
      </c>
      <c r="F48" s="57" t="s">
        <v>11</v>
      </c>
      <c r="G48" s="58" t="s">
        <v>15</v>
      </c>
      <c r="H48" s="58" t="s">
        <v>116</v>
      </c>
      <c r="I48" s="67">
        <f t="shared" si="2"/>
        <v>43.4535748218527</v>
      </c>
      <c r="J48" s="68">
        <f t="shared" si="3"/>
        <v>4345.35748218527</v>
      </c>
      <c r="K48" s="69"/>
      <c r="M48" s="70"/>
      <c r="N48" s="70"/>
      <c r="P48" s="70"/>
    </row>
    <row r="49" ht="22" customHeight="1" spans="1:16">
      <c r="A49" s="54" t="s">
        <v>117</v>
      </c>
      <c r="B49" s="55" t="s">
        <v>118</v>
      </c>
      <c r="C49" s="55" t="s">
        <v>13</v>
      </c>
      <c r="D49" s="55" t="s">
        <v>14</v>
      </c>
      <c r="E49" s="56">
        <v>7</v>
      </c>
      <c r="F49" s="57" t="s">
        <v>11</v>
      </c>
      <c r="G49" s="58" t="s">
        <v>15</v>
      </c>
      <c r="H49" s="58" t="s">
        <v>45</v>
      </c>
      <c r="I49" s="67">
        <f t="shared" si="2"/>
        <v>17.892648456057</v>
      </c>
      <c r="J49" s="68">
        <f t="shared" si="3"/>
        <v>1789.2648456057</v>
      </c>
      <c r="K49" s="69"/>
      <c r="M49" s="70"/>
      <c r="N49" s="70"/>
      <c r="P49" s="70"/>
    </row>
    <row r="50" ht="22" customHeight="1" spans="1:16">
      <c r="A50" s="54" t="s">
        <v>119</v>
      </c>
      <c r="B50" s="55" t="s">
        <v>120</v>
      </c>
      <c r="C50" s="55" t="s">
        <v>13</v>
      </c>
      <c r="D50" s="55" t="s">
        <v>14</v>
      </c>
      <c r="E50" s="56">
        <v>5</v>
      </c>
      <c r="F50" s="57" t="s">
        <v>11</v>
      </c>
      <c r="G50" s="58" t="s">
        <v>15</v>
      </c>
      <c r="H50" s="58" t="s">
        <v>33</v>
      </c>
      <c r="I50" s="67">
        <f t="shared" si="2"/>
        <v>12.7804631828979</v>
      </c>
      <c r="J50" s="68">
        <f t="shared" si="3"/>
        <v>1278.04631828979</v>
      </c>
      <c r="K50" s="69"/>
      <c r="M50" s="70"/>
      <c r="N50" s="70"/>
      <c r="P50" s="70"/>
    </row>
    <row r="51" ht="22" customHeight="1" spans="1:16">
      <c r="A51" s="54" t="s">
        <v>121</v>
      </c>
      <c r="B51" s="55" t="s">
        <v>122</v>
      </c>
      <c r="C51" s="55" t="s">
        <v>13</v>
      </c>
      <c r="D51" s="55" t="s">
        <v>14</v>
      </c>
      <c r="E51" s="56">
        <v>8</v>
      </c>
      <c r="F51" s="57" t="s">
        <v>11</v>
      </c>
      <c r="G51" s="58" t="s">
        <v>15</v>
      </c>
      <c r="H51" s="58" t="s">
        <v>63</v>
      </c>
      <c r="I51" s="67">
        <f t="shared" si="2"/>
        <v>20.4487410926366</v>
      </c>
      <c r="J51" s="68">
        <f t="shared" si="3"/>
        <v>2044.87410926366</v>
      </c>
      <c r="K51" s="69"/>
      <c r="M51" s="70"/>
      <c r="N51" s="70"/>
      <c r="P51" s="70"/>
    </row>
    <row r="52" ht="22" customHeight="1" spans="1:16">
      <c r="A52" s="54" t="s">
        <v>123</v>
      </c>
      <c r="B52" s="55" t="s">
        <v>124</v>
      </c>
      <c r="C52" s="55" t="s">
        <v>13</v>
      </c>
      <c r="D52" s="55" t="s">
        <v>14</v>
      </c>
      <c r="E52" s="56">
        <v>2</v>
      </c>
      <c r="F52" s="57" t="s">
        <v>11</v>
      </c>
      <c r="G52" s="58" t="s">
        <v>15</v>
      </c>
      <c r="H52" s="58" t="s">
        <v>97</v>
      </c>
      <c r="I52" s="67">
        <f t="shared" si="2"/>
        <v>5.11218527315915</v>
      </c>
      <c r="J52" s="68">
        <f t="shared" si="3"/>
        <v>511.218527315915</v>
      </c>
      <c r="K52" s="69"/>
      <c r="M52" s="70"/>
      <c r="N52" s="70"/>
      <c r="P52" s="70"/>
    </row>
    <row r="53" ht="22" customHeight="1" spans="1:16">
      <c r="A53" s="54" t="s">
        <v>125</v>
      </c>
      <c r="B53" s="55" t="s">
        <v>126</v>
      </c>
      <c r="C53" s="59" t="s">
        <v>13</v>
      </c>
      <c r="D53" s="60" t="s">
        <v>14</v>
      </c>
      <c r="E53" s="56">
        <v>2</v>
      </c>
      <c r="F53" s="57" t="s">
        <v>11</v>
      </c>
      <c r="G53" s="58" t="s">
        <v>15</v>
      </c>
      <c r="H53" s="58" t="s">
        <v>97</v>
      </c>
      <c r="I53" s="67">
        <f t="shared" si="2"/>
        <v>5.11218527315915</v>
      </c>
      <c r="J53" s="68">
        <f t="shared" si="3"/>
        <v>511.218527315915</v>
      </c>
      <c r="K53" s="69"/>
      <c r="M53" s="70"/>
      <c r="N53" s="70"/>
      <c r="P53" s="70"/>
    </row>
    <row r="54" ht="22" customHeight="1" spans="1:16">
      <c r="A54" s="54" t="s">
        <v>127</v>
      </c>
      <c r="B54" s="55" t="s">
        <v>128</v>
      </c>
      <c r="C54" s="59" t="s">
        <v>13</v>
      </c>
      <c r="D54" s="60" t="s">
        <v>14</v>
      </c>
      <c r="E54" s="56">
        <v>3</v>
      </c>
      <c r="F54" s="57" t="s">
        <v>11</v>
      </c>
      <c r="G54" s="58" t="s">
        <v>15</v>
      </c>
      <c r="H54" s="58" t="s">
        <v>25</v>
      </c>
      <c r="I54" s="67">
        <f t="shared" si="2"/>
        <v>7.66827790973872</v>
      </c>
      <c r="J54" s="68">
        <f t="shared" si="3"/>
        <v>766.827790973872</v>
      </c>
      <c r="K54" s="69"/>
      <c r="M54" s="70"/>
      <c r="N54" s="70"/>
      <c r="P54" s="70"/>
    </row>
    <row r="55" ht="22" customHeight="1" spans="1:16">
      <c r="A55" s="54" t="s">
        <v>129</v>
      </c>
      <c r="B55" s="55" t="s">
        <v>130</v>
      </c>
      <c r="C55" s="59" t="s">
        <v>13</v>
      </c>
      <c r="D55" s="60" t="s">
        <v>14</v>
      </c>
      <c r="E55" s="56">
        <v>4</v>
      </c>
      <c r="F55" s="57" t="s">
        <v>11</v>
      </c>
      <c r="G55" s="58" t="s">
        <v>15</v>
      </c>
      <c r="H55" s="58" t="s">
        <v>28</v>
      </c>
      <c r="I55" s="67">
        <f t="shared" si="2"/>
        <v>10.2243705463183</v>
      </c>
      <c r="J55" s="68">
        <f t="shared" si="3"/>
        <v>1022.43705463183</v>
      </c>
      <c r="K55" s="69"/>
      <c r="M55" s="70"/>
      <c r="N55" s="70"/>
      <c r="P55" s="70"/>
    </row>
    <row r="56" ht="22" customHeight="1" spans="1:16">
      <c r="A56" s="54" t="s">
        <v>131</v>
      </c>
      <c r="B56" s="8" t="s">
        <v>132</v>
      </c>
      <c r="C56" s="59" t="s">
        <v>13</v>
      </c>
      <c r="D56" s="60" t="s">
        <v>14</v>
      </c>
      <c r="E56" s="56">
        <v>6</v>
      </c>
      <c r="F56" s="57" t="s">
        <v>11</v>
      </c>
      <c r="G56" s="58" t="s">
        <v>15</v>
      </c>
      <c r="H56" s="58" t="s">
        <v>20</v>
      </c>
      <c r="I56" s="67">
        <f t="shared" si="2"/>
        <v>15.3365558194774</v>
      </c>
      <c r="J56" s="68">
        <f t="shared" si="3"/>
        <v>1533.65558194774</v>
      </c>
      <c r="K56" s="69"/>
      <c r="M56" s="70"/>
      <c r="N56" s="70"/>
      <c r="P56" s="70"/>
    </row>
    <row r="57" ht="22" customHeight="1" spans="1:16">
      <c r="A57" s="54" t="s">
        <v>133</v>
      </c>
      <c r="B57" s="8" t="s">
        <v>66</v>
      </c>
      <c r="C57" s="59" t="s">
        <v>13</v>
      </c>
      <c r="D57" s="60" t="s">
        <v>14</v>
      </c>
      <c r="E57" s="56">
        <v>4</v>
      </c>
      <c r="F57" s="57" t="s">
        <v>11</v>
      </c>
      <c r="G57" s="58" t="s">
        <v>15</v>
      </c>
      <c r="H57" s="58" t="s">
        <v>28</v>
      </c>
      <c r="I57" s="67">
        <f t="shared" si="2"/>
        <v>10.2243705463183</v>
      </c>
      <c r="J57" s="68">
        <f t="shared" si="3"/>
        <v>1022.43705463183</v>
      </c>
      <c r="K57" s="69"/>
      <c r="M57" s="70"/>
      <c r="N57" s="70"/>
      <c r="P57" s="70"/>
    </row>
    <row r="58" ht="22" customHeight="1" spans="1:16">
      <c r="A58" s="54" t="s">
        <v>134</v>
      </c>
      <c r="B58" s="8" t="s">
        <v>135</v>
      </c>
      <c r="C58" s="59" t="s">
        <v>13</v>
      </c>
      <c r="D58" s="59" t="s">
        <v>14</v>
      </c>
      <c r="E58" s="56">
        <v>5</v>
      </c>
      <c r="F58" s="57" t="s">
        <v>11</v>
      </c>
      <c r="G58" s="58" t="s">
        <v>15</v>
      </c>
      <c r="H58" s="58" t="s">
        <v>33</v>
      </c>
      <c r="I58" s="67">
        <f t="shared" si="2"/>
        <v>12.7804631828979</v>
      </c>
      <c r="J58" s="68">
        <f t="shared" si="3"/>
        <v>1278.04631828979</v>
      </c>
      <c r="K58" s="69"/>
      <c r="M58" s="70"/>
      <c r="N58" s="70"/>
      <c r="P58" s="70"/>
    </row>
    <row r="59" ht="22" customHeight="1" spans="1:16">
      <c r="A59" s="54" t="s">
        <v>136</v>
      </c>
      <c r="B59" s="55" t="s">
        <v>137</v>
      </c>
      <c r="C59" s="55" t="s">
        <v>13</v>
      </c>
      <c r="D59" s="55" t="s">
        <v>14</v>
      </c>
      <c r="E59" s="61">
        <v>11</v>
      </c>
      <c r="F59" s="89" t="s">
        <v>11</v>
      </c>
      <c r="G59" s="90" t="s">
        <v>15</v>
      </c>
      <c r="H59" s="58" t="s">
        <v>138</v>
      </c>
      <c r="I59" s="67">
        <f t="shared" si="2"/>
        <v>28.1170190023753</v>
      </c>
      <c r="J59" s="68">
        <f t="shared" si="3"/>
        <v>2811.70190023753</v>
      </c>
      <c r="K59" s="69"/>
      <c r="M59" s="70"/>
      <c r="N59" s="70"/>
      <c r="P59" s="70"/>
    </row>
    <row r="60" ht="22" customHeight="1" spans="1:16">
      <c r="A60" s="54" t="s">
        <v>139</v>
      </c>
      <c r="B60" s="55" t="s">
        <v>140</v>
      </c>
      <c r="C60" s="55" t="s">
        <v>13</v>
      </c>
      <c r="D60" s="55" t="s">
        <v>14</v>
      </c>
      <c r="E60" s="61">
        <v>8</v>
      </c>
      <c r="F60" s="89" t="s">
        <v>11</v>
      </c>
      <c r="G60" s="90" t="s">
        <v>15</v>
      </c>
      <c r="H60" s="58" t="s">
        <v>138</v>
      </c>
      <c r="I60" s="67">
        <f t="shared" si="2"/>
        <v>20.4487410926366</v>
      </c>
      <c r="J60" s="68">
        <f t="shared" si="3"/>
        <v>2044.87410926366</v>
      </c>
      <c r="K60" s="69"/>
      <c r="M60" s="70"/>
      <c r="N60" s="70"/>
      <c r="P60" s="70"/>
    </row>
    <row r="61" ht="22" customHeight="1" spans="1:16">
      <c r="A61" s="54" t="s">
        <v>141</v>
      </c>
      <c r="B61" s="55" t="s">
        <v>142</v>
      </c>
      <c r="C61" s="55" t="s">
        <v>13</v>
      </c>
      <c r="D61" s="55" t="s">
        <v>14</v>
      </c>
      <c r="E61" s="61">
        <v>5</v>
      </c>
      <c r="F61" s="89" t="s">
        <v>11</v>
      </c>
      <c r="G61" s="90" t="s">
        <v>15</v>
      </c>
      <c r="H61" s="58" t="s">
        <v>138</v>
      </c>
      <c r="I61" s="67">
        <f t="shared" si="2"/>
        <v>12.7804631828979</v>
      </c>
      <c r="J61" s="68">
        <f t="shared" si="3"/>
        <v>1278.04631828979</v>
      </c>
      <c r="K61" s="69"/>
      <c r="M61" s="70"/>
      <c r="N61" s="70"/>
      <c r="P61" s="70"/>
    </row>
    <row r="62" ht="22" customHeight="1" spans="1:16">
      <c r="A62" s="54" t="s">
        <v>143</v>
      </c>
      <c r="B62" s="55" t="s">
        <v>144</v>
      </c>
      <c r="C62" s="55" t="s">
        <v>13</v>
      </c>
      <c r="D62" s="55" t="s">
        <v>14</v>
      </c>
      <c r="E62" s="61">
        <v>2</v>
      </c>
      <c r="F62" s="89" t="s">
        <v>11</v>
      </c>
      <c r="G62" s="90" t="s">
        <v>15</v>
      </c>
      <c r="H62" s="58" t="s">
        <v>138</v>
      </c>
      <c r="I62" s="67">
        <f t="shared" si="2"/>
        <v>5.11218527315915</v>
      </c>
      <c r="J62" s="68">
        <f t="shared" si="3"/>
        <v>511.218527315915</v>
      </c>
      <c r="K62" s="69"/>
      <c r="M62" s="70"/>
      <c r="N62" s="70"/>
      <c r="P62" s="70"/>
    </row>
    <row r="63" ht="22" customHeight="1" spans="1:16">
      <c r="A63" s="54" t="s">
        <v>145</v>
      </c>
      <c r="B63" s="55" t="s">
        <v>140</v>
      </c>
      <c r="C63" s="55" t="s">
        <v>13</v>
      </c>
      <c r="D63" s="55" t="s">
        <v>14</v>
      </c>
      <c r="E63" s="61">
        <v>5</v>
      </c>
      <c r="F63" s="89" t="s">
        <v>11</v>
      </c>
      <c r="G63" s="90" t="s">
        <v>15</v>
      </c>
      <c r="H63" s="58" t="s">
        <v>138</v>
      </c>
      <c r="I63" s="67">
        <f t="shared" si="2"/>
        <v>12.7804631828979</v>
      </c>
      <c r="J63" s="68">
        <f t="shared" si="3"/>
        <v>1278.04631828979</v>
      </c>
      <c r="K63" s="69"/>
      <c r="M63" s="70"/>
      <c r="N63" s="70"/>
      <c r="P63" s="70"/>
    </row>
    <row r="64" ht="22" customHeight="1" spans="1:16">
      <c r="A64" s="54" t="s">
        <v>146</v>
      </c>
      <c r="B64" s="55" t="s">
        <v>147</v>
      </c>
      <c r="C64" s="55" t="s">
        <v>13</v>
      </c>
      <c r="D64" s="55" t="s">
        <v>14</v>
      </c>
      <c r="E64" s="61">
        <v>4</v>
      </c>
      <c r="F64" s="89" t="s">
        <v>11</v>
      </c>
      <c r="G64" s="90" t="s">
        <v>15</v>
      </c>
      <c r="H64" s="58" t="s">
        <v>138</v>
      </c>
      <c r="I64" s="67">
        <f t="shared" si="2"/>
        <v>10.2243705463183</v>
      </c>
      <c r="J64" s="68">
        <f t="shared" si="3"/>
        <v>1022.43705463183</v>
      </c>
      <c r="K64" s="69"/>
      <c r="M64" s="70"/>
      <c r="N64" s="70"/>
      <c r="P64" s="70"/>
    </row>
    <row r="65" ht="22" customHeight="1" spans="1:16">
      <c r="A65" s="54" t="s">
        <v>148</v>
      </c>
      <c r="B65" s="55" t="s">
        <v>149</v>
      </c>
      <c r="C65" s="55" t="s">
        <v>13</v>
      </c>
      <c r="D65" s="55" t="s">
        <v>14</v>
      </c>
      <c r="E65" s="61">
        <v>9</v>
      </c>
      <c r="F65" s="89" t="s">
        <v>11</v>
      </c>
      <c r="G65" s="90" t="s">
        <v>15</v>
      </c>
      <c r="H65" s="58" t="s">
        <v>138</v>
      </c>
      <c r="I65" s="67">
        <f t="shared" si="2"/>
        <v>23.0048337292162</v>
      </c>
      <c r="J65" s="68">
        <f t="shared" si="3"/>
        <v>2300.48337292162</v>
      </c>
      <c r="K65" s="69"/>
      <c r="M65" s="70"/>
      <c r="N65" s="70"/>
      <c r="P65" s="70"/>
    </row>
    <row r="66" ht="22" customHeight="1" spans="1:16">
      <c r="A66" s="54" t="s">
        <v>150</v>
      </c>
      <c r="B66" s="55" t="s">
        <v>151</v>
      </c>
      <c r="C66" s="55" t="s">
        <v>13</v>
      </c>
      <c r="D66" s="55" t="s">
        <v>14</v>
      </c>
      <c r="E66" s="61">
        <v>6</v>
      </c>
      <c r="F66" s="89" t="s">
        <v>11</v>
      </c>
      <c r="G66" s="90" t="s">
        <v>15</v>
      </c>
      <c r="H66" s="58" t="s">
        <v>138</v>
      </c>
      <c r="I66" s="67">
        <f t="shared" si="2"/>
        <v>15.3365558194774</v>
      </c>
      <c r="J66" s="68">
        <f t="shared" si="3"/>
        <v>1533.65558194774</v>
      </c>
      <c r="K66" s="69"/>
      <c r="M66" s="70"/>
      <c r="N66" s="70"/>
      <c r="P66" s="70"/>
    </row>
    <row r="67" ht="22" customHeight="1" spans="1:16">
      <c r="A67" s="54" t="s">
        <v>152</v>
      </c>
      <c r="B67" s="55" t="s">
        <v>153</v>
      </c>
      <c r="C67" s="55" t="s">
        <v>13</v>
      </c>
      <c r="D67" s="55" t="s">
        <v>14</v>
      </c>
      <c r="E67" s="61">
        <v>7</v>
      </c>
      <c r="F67" s="89" t="s">
        <v>11</v>
      </c>
      <c r="G67" s="90" t="s">
        <v>15</v>
      </c>
      <c r="H67" s="58" t="s">
        <v>138</v>
      </c>
      <c r="I67" s="67">
        <f t="shared" si="2"/>
        <v>17.892648456057</v>
      </c>
      <c r="J67" s="68">
        <f t="shared" si="3"/>
        <v>1789.2648456057</v>
      </c>
      <c r="K67" s="69"/>
      <c r="M67" s="70"/>
      <c r="N67" s="70"/>
      <c r="P67" s="70"/>
    </row>
    <row r="68" ht="22" customHeight="1" spans="1:16">
      <c r="A68" s="54" t="s">
        <v>154</v>
      </c>
      <c r="B68" s="55" t="s">
        <v>155</v>
      </c>
      <c r="C68" s="55" t="s">
        <v>13</v>
      </c>
      <c r="D68" s="55" t="s">
        <v>14</v>
      </c>
      <c r="E68" s="61">
        <v>5</v>
      </c>
      <c r="F68" s="89" t="s">
        <v>11</v>
      </c>
      <c r="G68" s="90" t="s">
        <v>15</v>
      </c>
      <c r="H68" s="58" t="s">
        <v>138</v>
      </c>
      <c r="I68" s="67">
        <f t="shared" ref="I68:I99" si="4">2152.23/842*E68</f>
        <v>12.7804631828979</v>
      </c>
      <c r="J68" s="68">
        <f t="shared" ref="J68:J99" si="5">I68*G68</f>
        <v>1278.04631828979</v>
      </c>
      <c r="K68" s="69"/>
      <c r="M68" s="70"/>
      <c r="N68" s="70"/>
      <c r="P68" s="70"/>
    </row>
    <row r="69" ht="22" customHeight="1" spans="1:16">
      <c r="A69" s="54" t="s">
        <v>156</v>
      </c>
      <c r="B69" s="55" t="s">
        <v>157</v>
      </c>
      <c r="C69" s="55" t="s">
        <v>13</v>
      </c>
      <c r="D69" s="55" t="s">
        <v>14</v>
      </c>
      <c r="E69" s="61">
        <v>6</v>
      </c>
      <c r="F69" s="89" t="s">
        <v>11</v>
      </c>
      <c r="G69" s="90" t="s">
        <v>15</v>
      </c>
      <c r="H69" s="58" t="s">
        <v>138</v>
      </c>
      <c r="I69" s="67">
        <f t="shared" si="4"/>
        <v>15.3365558194774</v>
      </c>
      <c r="J69" s="68">
        <f t="shared" si="5"/>
        <v>1533.65558194774</v>
      </c>
      <c r="K69" s="69"/>
      <c r="M69" s="70"/>
      <c r="N69" s="70"/>
      <c r="P69" s="70"/>
    </row>
    <row r="70" ht="22" customHeight="1" spans="1:16">
      <c r="A70" s="54" t="s">
        <v>158</v>
      </c>
      <c r="B70" s="55" t="s">
        <v>159</v>
      </c>
      <c r="C70" s="55" t="s">
        <v>13</v>
      </c>
      <c r="D70" s="55" t="s">
        <v>14</v>
      </c>
      <c r="E70" s="61">
        <v>5</v>
      </c>
      <c r="F70" s="89" t="s">
        <v>11</v>
      </c>
      <c r="G70" s="90" t="s">
        <v>15</v>
      </c>
      <c r="H70" s="58" t="s">
        <v>138</v>
      </c>
      <c r="I70" s="67">
        <f t="shared" si="4"/>
        <v>12.7804631828979</v>
      </c>
      <c r="J70" s="68">
        <f t="shared" si="5"/>
        <v>1278.04631828979</v>
      </c>
      <c r="K70" s="69"/>
      <c r="M70" s="70"/>
      <c r="N70" s="70"/>
      <c r="P70" s="70"/>
    </row>
    <row r="71" ht="22" customHeight="1" spans="1:16">
      <c r="A71" s="54" t="s">
        <v>160</v>
      </c>
      <c r="B71" s="55" t="s">
        <v>161</v>
      </c>
      <c r="C71" s="55" t="s">
        <v>13</v>
      </c>
      <c r="D71" s="55" t="s">
        <v>14</v>
      </c>
      <c r="E71" s="61">
        <v>5</v>
      </c>
      <c r="F71" s="89" t="s">
        <v>11</v>
      </c>
      <c r="G71" s="90" t="s">
        <v>15</v>
      </c>
      <c r="H71" s="58" t="s">
        <v>138</v>
      </c>
      <c r="I71" s="67">
        <f t="shared" si="4"/>
        <v>12.7804631828979</v>
      </c>
      <c r="J71" s="68">
        <f t="shared" si="5"/>
        <v>1278.04631828979</v>
      </c>
      <c r="K71" s="69"/>
      <c r="M71" s="70"/>
      <c r="N71" s="70"/>
      <c r="P71" s="70"/>
    </row>
    <row r="72" ht="22" customHeight="1" spans="1:16">
      <c r="A72" s="54" t="s">
        <v>162</v>
      </c>
      <c r="B72" s="55" t="s">
        <v>44</v>
      </c>
      <c r="C72" s="55" t="s">
        <v>13</v>
      </c>
      <c r="D72" s="55" t="s">
        <v>14</v>
      </c>
      <c r="E72" s="61">
        <v>10</v>
      </c>
      <c r="F72" s="89" t="s">
        <v>11</v>
      </c>
      <c r="G72" s="90" t="s">
        <v>15</v>
      </c>
      <c r="H72" s="58" t="s">
        <v>138</v>
      </c>
      <c r="I72" s="67">
        <f t="shared" si="4"/>
        <v>25.5609263657957</v>
      </c>
      <c r="J72" s="68">
        <f t="shared" si="5"/>
        <v>2556.09263657957</v>
      </c>
      <c r="K72" s="69"/>
      <c r="M72" s="70"/>
      <c r="N72" s="70"/>
      <c r="P72" s="70"/>
    </row>
    <row r="73" ht="22" customHeight="1" spans="1:16">
      <c r="A73" s="54" t="s">
        <v>163</v>
      </c>
      <c r="B73" s="55" t="s">
        <v>164</v>
      </c>
      <c r="C73" s="55" t="s">
        <v>13</v>
      </c>
      <c r="D73" s="55" t="s">
        <v>14</v>
      </c>
      <c r="E73" s="61">
        <v>6</v>
      </c>
      <c r="F73" s="89" t="s">
        <v>11</v>
      </c>
      <c r="G73" s="90" t="s">
        <v>15</v>
      </c>
      <c r="H73" s="58" t="s">
        <v>138</v>
      </c>
      <c r="I73" s="67">
        <f t="shared" si="4"/>
        <v>15.3365558194774</v>
      </c>
      <c r="J73" s="68">
        <f t="shared" si="5"/>
        <v>1533.65558194774</v>
      </c>
      <c r="K73" s="69"/>
      <c r="M73" s="70"/>
      <c r="N73" s="70"/>
      <c r="P73" s="70"/>
    </row>
    <row r="74" ht="22" customHeight="1" spans="1:16">
      <c r="A74" s="54" t="s">
        <v>165</v>
      </c>
      <c r="B74" s="55" t="s">
        <v>166</v>
      </c>
      <c r="C74" s="55" t="s">
        <v>13</v>
      </c>
      <c r="D74" s="55" t="s">
        <v>14</v>
      </c>
      <c r="E74" s="61">
        <v>6</v>
      </c>
      <c r="F74" s="89" t="s">
        <v>11</v>
      </c>
      <c r="G74" s="90" t="s">
        <v>15</v>
      </c>
      <c r="H74" s="58" t="s">
        <v>138</v>
      </c>
      <c r="I74" s="67">
        <f t="shared" si="4"/>
        <v>15.3365558194774</v>
      </c>
      <c r="J74" s="68">
        <f t="shared" si="5"/>
        <v>1533.65558194774</v>
      </c>
      <c r="K74" s="69"/>
      <c r="M74" s="70"/>
      <c r="N74" s="70"/>
      <c r="P74" s="70"/>
    </row>
    <row r="75" ht="22" customHeight="1" spans="1:16">
      <c r="A75" s="54" t="s">
        <v>167</v>
      </c>
      <c r="B75" s="55" t="s">
        <v>168</v>
      </c>
      <c r="C75" s="55" t="s">
        <v>13</v>
      </c>
      <c r="D75" s="55" t="s">
        <v>14</v>
      </c>
      <c r="E75" s="61">
        <v>4</v>
      </c>
      <c r="F75" s="89" t="s">
        <v>11</v>
      </c>
      <c r="G75" s="90" t="s">
        <v>15</v>
      </c>
      <c r="H75" s="58" t="s">
        <v>138</v>
      </c>
      <c r="I75" s="67">
        <f t="shared" si="4"/>
        <v>10.2243705463183</v>
      </c>
      <c r="J75" s="68">
        <f t="shared" si="5"/>
        <v>1022.43705463183</v>
      </c>
      <c r="K75" s="69"/>
      <c r="M75" s="70"/>
      <c r="N75" s="70"/>
      <c r="P75" s="70"/>
    </row>
    <row r="76" ht="22" customHeight="1" spans="1:16">
      <c r="A76" s="54" t="s">
        <v>169</v>
      </c>
      <c r="B76" s="55" t="s">
        <v>170</v>
      </c>
      <c r="C76" s="55" t="s">
        <v>13</v>
      </c>
      <c r="D76" s="55" t="s">
        <v>14</v>
      </c>
      <c r="E76" s="61">
        <v>5</v>
      </c>
      <c r="F76" s="89" t="s">
        <v>11</v>
      </c>
      <c r="G76" s="90" t="s">
        <v>15</v>
      </c>
      <c r="H76" s="58" t="s">
        <v>138</v>
      </c>
      <c r="I76" s="67">
        <f t="shared" si="4"/>
        <v>12.7804631828979</v>
      </c>
      <c r="J76" s="68">
        <f t="shared" si="5"/>
        <v>1278.04631828979</v>
      </c>
      <c r="K76" s="69"/>
      <c r="M76" s="70"/>
      <c r="N76" s="70"/>
      <c r="P76" s="70"/>
    </row>
    <row r="77" ht="22" customHeight="1" spans="1:16">
      <c r="A77" s="54" t="s">
        <v>171</v>
      </c>
      <c r="B77" s="55" t="s">
        <v>172</v>
      </c>
      <c r="C77" s="55" t="s">
        <v>13</v>
      </c>
      <c r="D77" s="55" t="s">
        <v>14</v>
      </c>
      <c r="E77" s="61">
        <v>6</v>
      </c>
      <c r="F77" s="89" t="s">
        <v>11</v>
      </c>
      <c r="G77" s="90" t="s">
        <v>15</v>
      </c>
      <c r="H77" s="58" t="s">
        <v>138</v>
      </c>
      <c r="I77" s="67">
        <f t="shared" si="4"/>
        <v>15.3365558194774</v>
      </c>
      <c r="J77" s="68">
        <f t="shared" si="5"/>
        <v>1533.65558194774</v>
      </c>
      <c r="K77" s="69"/>
      <c r="M77" s="70"/>
      <c r="N77" s="70"/>
      <c r="P77" s="70"/>
    </row>
    <row r="78" ht="22" customHeight="1" spans="1:16">
      <c r="A78" s="54" t="s">
        <v>173</v>
      </c>
      <c r="B78" s="55" t="s">
        <v>174</v>
      </c>
      <c r="C78" s="55" t="s">
        <v>13</v>
      </c>
      <c r="D78" s="55" t="s">
        <v>14</v>
      </c>
      <c r="E78" s="61">
        <v>7</v>
      </c>
      <c r="F78" s="89" t="s">
        <v>11</v>
      </c>
      <c r="G78" s="90" t="s">
        <v>15</v>
      </c>
      <c r="H78" s="58" t="s">
        <v>138</v>
      </c>
      <c r="I78" s="67">
        <f t="shared" si="4"/>
        <v>17.892648456057</v>
      </c>
      <c r="J78" s="68">
        <f t="shared" si="5"/>
        <v>1789.2648456057</v>
      </c>
      <c r="K78" s="69"/>
      <c r="M78" s="70"/>
      <c r="N78" s="70"/>
      <c r="P78" s="70"/>
    </row>
    <row r="79" ht="22" customHeight="1" spans="1:16">
      <c r="A79" s="54" t="s">
        <v>175</v>
      </c>
      <c r="B79" s="55" t="s">
        <v>176</v>
      </c>
      <c r="C79" s="55" t="s">
        <v>13</v>
      </c>
      <c r="D79" s="55" t="s">
        <v>14</v>
      </c>
      <c r="E79" s="61">
        <v>5</v>
      </c>
      <c r="F79" s="89" t="s">
        <v>11</v>
      </c>
      <c r="G79" s="90" t="s">
        <v>15</v>
      </c>
      <c r="H79" s="58" t="s">
        <v>138</v>
      </c>
      <c r="I79" s="67">
        <f t="shared" si="4"/>
        <v>12.7804631828979</v>
      </c>
      <c r="J79" s="68">
        <f t="shared" si="5"/>
        <v>1278.04631828979</v>
      </c>
      <c r="K79" s="69"/>
      <c r="M79" s="70"/>
      <c r="N79" s="70"/>
      <c r="P79" s="70"/>
    </row>
    <row r="80" ht="22" customHeight="1" spans="1:16">
      <c r="A80" s="54" t="s">
        <v>177</v>
      </c>
      <c r="B80" s="55" t="s">
        <v>178</v>
      </c>
      <c r="C80" s="55" t="s">
        <v>13</v>
      </c>
      <c r="D80" s="55" t="s">
        <v>14</v>
      </c>
      <c r="E80" s="61">
        <v>7</v>
      </c>
      <c r="F80" s="89" t="s">
        <v>11</v>
      </c>
      <c r="G80" s="90" t="s">
        <v>15</v>
      </c>
      <c r="H80" s="58" t="s">
        <v>138</v>
      </c>
      <c r="I80" s="67">
        <f t="shared" si="4"/>
        <v>17.892648456057</v>
      </c>
      <c r="J80" s="68">
        <f t="shared" si="5"/>
        <v>1789.2648456057</v>
      </c>
      <c r="K80" s="69"/>
      <c r="M80" s="70"/>
      <c r="N80" s="70"/>
      <c r="P80" s="70"/>
    </row>
    <row r="81" ht="22" customHeight="1" spans="1:16">
      <c r="A81" s="54" t="s">
        <v>179</v>
      </c>
      <c r="B81" s="55" t="s">
        <v>180</v>
      </c>
      <c r="C81" s="55" t="s">
        <v>13</v>
      </c>
      <c r="D81" s="55" t="s">
        <v>14</v>
      </c>
      <c r="E81" s="61">
        <v>5</v>
      </c>
      <c r="F81" s="89" t="s">
        <v>11</v>
      </c>
      <c r="G81" s="90" t="s">
        <v>15</v>
      </c>
      <c r="H81" s="58" t="s">
        <v>138</v>
      </c>
      <c r="I81" s="67">
        <f t="shared" si="4"/>
        <v>12.7804631828979</v>
      </c>
      <c r="J81" s="68">
        <f t="shared" si="5"/>
        <v>1278.04631828979</v>
      </c>
      <c r="K81" s="69"/>
      <c r="M81" s="70"/>
      <c r="N81" s="70"/>
      <c r="P81" s="70"/>
    </row>
    <row r="82" ht="22" customHeight="1" spans="1:16">
      <c r="A82" s="54" t="s">
        <v>181</v>
      </c>
      <c r="B82" s="55" t="s">
        <v>182</v>
      </c>
      <c r="C82" s="55" t="s">
        <v>13</v>
      </c>
      <c r="D82" s="55" t="s">
        <v>14</v>
      </c>
      <c r="E82" s="61">
        <v>6</v>
      </c>
      <c r="F82" s="89" t="s">
        <v>11</v>
      </c>
      <c r="G82" s="90" t="s">
        <v>15</v>
      </c>
      <c r="H82" s="58" t="s">
        <v>138</v>
      </c>
      <c r="I82" s="67">
        <f t="shared" si="4"/>
        <v>15.3365558194774</v>
      </c>
      <c r="J82" s="68">
        <f t="shared" si="5"/>
        <v>1533.65558194774</v>
      </c>
      <c r="K82" s="69"/>
      <c r="M82" s="70"/>
      <c r="N82" s="70"/>
      <c r="P82" s="70"/>
    </row>
    <row r="83" ht="22" customHeight="1" spans="1:16">
      <c r="A83" s="54" t="s">
        <v>183</v>
      </c>
      <c r="B83" s="55" t="s">
        <v>184</v>
      </c>
      <c r="C83" s="55" t="s">
        <v>13</v>
      </c>
      <c r="D83" s="55" t="s">
        <v>14</v>
      </c>
      <c r="E83" s="61">
        <v>7</v>
      </c>
      <c r="F83" s="89" t="s">
        <v>11</v>
      </c>
      <c r="G83" s="90" t="s">
        <v>15</v>
      </c>
      <c r="H83" s="58" t="s">
        <v>138</v>
      </c>
      <c r="I83" s="67">
        <f t="shared" si="4"/>
        <v>17.892648456057</v>
      </c>
      <c r="J83" s="68">
        <f t="shared" si="5"/>
        <v>1789.2648456057</v>
      </c>
      <c r="K83" s="69"/>
      <c r="M83" s="70"/>
      <c r="N83" s="70"/>
      <c r="P83" s="70"/>
    </row>
    <row r="84" ht="22" customHeight="1" spans="1:16">
      <c r="A84" s="54" t="s">
        <v>185</v>
      </c>
      <c r="B84" s="55" t="s">
        <v>186</v>
      </c>
      <c r="C84" s="55" t="s">
        <v>13</v>
      </c>
      <c r="D84" s="55" t="s">
        <v>14</v>
      </c>
      <c r="E84" s="61">
        <v>6</v>
      </c>
      <c r="F84" s="89" t="s">
        <v>11</v>
      </c>
      <c r="G84" s="90" t="s">
        <v>15</v>
      </c>
      <c r="H84" s="58" t="s">
        <v>138</v>
      </c>
      <c r="I84" s="67">
        <f t="shared" si="4"/>
        <v>15.3365558194774</v>
      </c>
      <c r="J84" s="68">
        <f t="shared" si="5"/>
        <v>1533.65558194774</v>
      </c>
      <c r="K84" s="69"/>
      <c r="M84" s="70"/>
      <c r="N84" s="70"/>
      <c r="P84" s="70"/>
    </row>
    <row r="85" ht="22" customHeight="1" spans="1:16">
      <c r="A85" s="54" t="s">
        <v>187</v>
      </c>
      <c r="B85" s="55" t="s">
        <v>188</v>
      </c>
      <c r="C85" s="55" t="s">
        <v>13</v>
      </c>
      <c r="D85" s="55" t="s">
        <v>14</v>
      </c>
      <c r="E85" s="61">
        <v>8</v>
      </c>
      <c r="F85" s="89" t="s">
        <v>11</v>
      </c>
      <c r="G85" s="90" t="s">
        <v>15</v>
      </c>
      <c r="H85" s="58" t="s">
        <v>138</v>
      </c>
      <c r="I85" s="67">
        <f t="shared" si="4"/>
        <v>20.4487410926366</v>
      </c>
      <c r="J85" s="68">
        <f t="shared" si="5"/>
        <v>2044.87410926366</v>
      </c>
      <c r="K85" s="69"/>
      <c r="M85" s="70"/>
      <c r="N85" s="70"/>
      <c r="P85" s="70"/>
    </row>
    <row r="86" ht="22" customHeight="1" spans="1:16">
      <c r="A86" s="54" t="s">
        <v>189</v>
      </c>
      <c r="B86" s="55" t="s">
        <v>190</v>
      </c>
      <c r="C86" s="55" t="s">
        <v>13</v>
      </c>
      <c r="D86" s="55" t="s">
        <v>14</v>
      </c>
      <c r="E86" s="61">
        <v>3</v>
      </c>
      <c r="F86" s="89" t="s">
        <v>11</v>
      </c>
      <c r="G86" s="90" t="s">
        <v>15</v>
      </c>
      <c r="H86" s="58" t="s">
        <v>138</v>
      </c>
      <c r="I86" s="67">
        <f t="shared" si="4"/>
        <v>7.66827790973872</v>
      </c>
      <c r="J86" s="68">
        <f t="shared" si="5"/>
        <v>766.827790973872</v>
      </c>
      <c r="K86" s="69"/>
      <c r="M86" s="70"/>
      <c r="N86" s="70"/>
      <c r="P86" s="70"/>
    </row>
    <row r="87" ht="22" customHeight="1" spans="1:16">
      <c r="A87" s="54" t="s">
        <v>191</v>
      </c>
      <c r="B87" s="55" t="s">
        <v>192</v>
      </c>
      <c r="C87" s="55" t="s">
        <v>13</v>
      </c>
      <c r="D87" s="55" t="s">
        <v>14</v>
      </c>
      <c r="E87" s="61">
        <v>3</v>
      </c>
      <c r="F87" s="89" t="s">
        <v>11</v>
      </c>
      <c r="G87" s="90" t="s">
        <v>15</v>
      </c>
      <c r="H87" s="58" t="s">
        <v>138</v>
      </c>
      <c r="I87" s="67">
        <f t="shared" si="4"/>
        <v>7.66827790973872</v>
      </c>
      <c r="J87" s="68">
        <f t="shared" si="5"/>
        <v>766.827790973872</v>
      </c>
      <c r="K87" s="69"/>
      <c r="M87" s="70"/>
      <c r="N87" s="70"/>
      <c r="P87" s="70"/>
    </row>
    <row r="88" ht="22" customHeight="1" spans="1:16">
      <c r="A88" s="54" t="s">
        <v>193</v>
      </c>
      <c r="B88" s="55" t="s">
        <v>194</v>
      </c>
      <c r="C88" s="55" t="s">
        <v>13</v>
      </c>
      <c r="D88" s="55" t="s">
        <v>14</v>
      </c>
      <c r="E88" s="61">
        <v>4</v>
      </c>
      <c r="F88" s="89" t="s">
        <v>11</v>
      </c>
      <c r="G88" s="90" t="s">
        <v>15</v>
      </c>
      <c r="H88" s="58" t="s">
        <v>138</v>
      </c>
      <c r="I88" s="67">
        <f t="shared" si="4"/>
        <v>10.2243705463183</v>
      </c>
      <c r="J88" s="68">
        <f t="shared" si="5"/>
        <v>1022.43705463183</v>
      </c>
      <c r="K88" s="69"/>
      <c r="M88" s="70"/>
      <c r="N88" s="70"/>
      <c r="P88" s="70"/>
    </row>
    <row r="89" ht="22" customHeight="1" spans="1:16">
      <c r="A89" s="54" t="s">
        <v>195</v>
      </c>
      <c r="B89" s="55" t="s">
        <v>196</v>
      </c>
      <c r="C89" s="55" t="s">
        <v>13</v>
      </c>
      <c r="D89" s="55" t="s">
        <v>14</v>
      </c>
      <c r="E89" s="61">
        <v>5</v>
      </c>
      <c r="F89" s="89" t="s">
        <v>11</v>
      </c>
      <c r="G89" s="90" t="s">
        <v>15</v>
      </c>
      <c r="H89" s="58" t="s">
        <v>138</v>
      </c>
      <c r="I89" s="67">
        <f t="shared" si="4"/>
        <v>12.7804631828979</v>
      </c>
      <c r="J89" s="68">
        <f t="shared" si="5"/>
        <v>1278.04631828979</v>
      </c>
      <c r="K89" s="69"/>
      <c r="M89" s="70"/>
      <c r="N89" s="70"/>
      <c r="P89" s="70"/>
    </row>
    <row r="90" ht="22" customHeight="1" spans="1:16">
      <c r="A90" s="54" t="s">
        <v>197</v>
      </c>
      <c r="B90" s="55" t="s">
        <v>198</v>
      </c>
      <c r="C90" s="55" t="s">
        <v>13</v>
      </c>
      <c r="D90" s="55" t="s">
        <v>14</v>
      </c>
      <c r="E90" s="61">
        <v>3</v>
      </c>
      <c r="F90" s="89" t="s">
        <v>11</v>
      </c>
      <c r="G90" s="90" t="s">
        <v>15</v>
      </c>
      <c r="H90" s="58" t="s">
        <v>138</v>
      </c>
      <c r="I90" s="67">
        <f t="shared" si="4"/>
        <v>7.66827790973872</v>
      </c>
      <c r="J90" s="68">
        <f t="shared" si="5"/>
        <v>766.827790973872</v>
      </c>
      <c r="K90" s="69"/>
      <c r="M90" s="70"/>
      <c r="N90" s="70"/>
      <c r="P90" s="70"/>
    </row>
    <row r="91" ht="22" customHeight="1" spans="1:16">
      <c r="A91" s="54" t="s">
        <v>199</v>
      </c>
      <c r="B91" s="55" t="s">
        <v>200</v>
      </c>
      <c r="C91" s="55" t="s">
        <v>13</v>
      </c>
      <c r="D91" s="55" t="s">
        <v>14</v>
      </c>
      <c r="E91" s="61">
        <v>4</v>
      </c>
      <c r="F91" s="89" t="s">
        <v>11</v>
      </c>
      <c r="G91" s="90" t="s">
        <v>15</v>
      </c>
      <c r="H91" s="58" t="s">
        <v>138</v>
      </c>
      <c r="I91" s="67">
        <f t="shared" si="4"/>
        <v>10.2243705463183</v>
      </c>
      <c r="J91" s="68">
        <f t="shared" si="5"/>
        <v>1022.43705463183</v>
      </c>
      <c r="K91" s="69"/>
      <c r="M91" s="70"/>
      <c r="N91" s="70"/>
      <c r="P91" s="70"/>
    </row>
    <row r="92" ht="22" customHeight="1" spans="1:16">
      <c r="A92" s="54" t="s">
        <v>201</v>
      </c>
      <c r="B92" s="55" t="s">
        <v>202</v>
      </c>
      <c r="C92" s="55" t="s">
        <v>13</v>
      </c>
      <c r="D92" s="55" t="s">
        <v>14</v>
      </c>
      <c r="E92" s="61">
        <v>9</v>
      </c>
      <c r="F92" s="89" t="s">
        <v>11</v>
      </c>
      <c r="G92" s="90" t="s">
        <v>15</v>
      </c>
      <c r="H92" s="58" t="s">
        <v>138</v>
      </c>
      <c r="I92" s="67">
        <f t="shared" si="4"/>
        <v>23.0048337292162</v>
      </c>
      <c r="J92" s="68">
        <f t="shared" si="5"/>
        <v>2300.48337292162</v>
      </c>
      <c r="K92" s="69"/>
      <c r="M92" s="70"/>
      <c r="N92" s="70"/>
      <c r="P92" s="70"/>
    </row>
    <row r="93" ht="22" customHeight="1" spans="1:16">
      <c r="A93" s="54" t="s">
        <v>203</v>
      </c>
      <c r="B93" s="55" t="s">
        <v>204</v>
      </c>
      <c r="C93" s="55" t="s">
        <v>13</v>
      </c>
      <c r="D93" s="55" t="s">
        <v>14</v>
      </c>
      <c r="E93" s="61">
        <v>10</v>
      </c>
      <c r="F93" s="89" t="s">
        <v>11</v>
      </c>
      <c r="G93" s="90" t="s">
        <v>15</v>
      </c>
      <c r="H93" s="58" t="s">
        <v>138</v>
      </c>
      <c r="I93" s="67">
        <f t="shared" si="4"/>
        <v>25.5609263657957</v>
      </c>
      <c r="J93" s="68">
        <f t="shared" si="5"/>
        <v>2556.09263657957</v>
      </c>
      <c r="K93" s="69"/>
      <c r="M93" s="70"/>
      <c r="N93" s="70"/>
      <c r="P93" s="70"/>
    </row>
    <row r="94" ht="22" customHeight="1" spans="1:16">
      <c r="A94" s="54" t="s">
        <v>205</v>
      </c>
      <c r="B94" s="55" t="s">
        <v>206</v>
      </c>
      <c r="C94" s="55" t="s">
        <v>13</v>
      </c>
      <c r="D94" s="55" t="s">
        <v>14</v>
      </c>
      <c r="E94" s="61">
        <v>6</v>
      </c>
      <c r="F94" s="89" t="s">
        <v>11</v>
      </c>
      <c r="G94" s="90" t="s">
        <v>15</v>
      </c>
      <c r="H94" s="58" t="s">
        <v>138</v>
      </c>
      <c r="I94" s="67">
        <f t="shared" si="4"/>
        <v>15.3365558194774</v>
      </c>
      <c r="J94" s="68">
        <f t="shared" si="5"/>
        <v>1533.65558194774</v>
      </c>
      <c r="K94" s="69"/>
      <c r="M94" s="70"/>
      <c r="N94" s="70"/>
      <c r="P94" s="70"/>
    </row>
    <row r="95" ht="22" customHeight="1" spans="1:16">
      <c r="A95" s="54" t="s">
        <v>207</v>
      </c>
      <c r="B95" s="55" t="s">
        <v>208</v>
      </c>
      <c r="C95" s="55" t="s">
        <v>13</v>
      </c>
      <c r="D95" s="55" t="s">
        <v>14</v>
      </c>
      <c r="E95" s="61">
        <v>6</v>
      </c>
      <c r="F95" s="89" t="s">
        <v>11</v>
      </c>
      <c r="G95" s="90" t="s">
        <v>15</v>
      </c>
      <c r="H95" s="58" t="s">
        <v>138</v>
      </c>
      <c r="I95" s="67">
        <f t="shared" si="4"/>
        <v>15.3365558194774</v>
      </c>
      <c r="J95" s="68">
        <f t="shared" si="5"/>
        <v>1533.65558194774</v>
      </c>
      <c r="K95" s="69"/>
      <c r="M95" s="70"/>
      <c r="N95" s="70"/>
      <c r="P95" s="70"/>
    </row>
    <row r="96" ht="22" customHeight="1" spans="1:16">
      <c r="A96" s="54" t="s">
        <v>209</v>
      </c>
      <c r="B96" s="55" t="s">
        <v>210</v>
      </c>
      <c r="C96" s="55" t="s">
        <v>13</v>
      </c>
      <c r="D96" s="55" t="s">
        <v>14</v>
      </c>
      <c r="E96" s="61">
        <v>8</v>
      </c>
      <c r="F96" s="89" t="s">
        <v>11</v>
      </c>
      <c r="G96" s="90" t="s">
        <v>15</v>
      </c>
      <c r="H96" s="58" t="s">
        <v>138</v>
      </c>
      <c r="I96" s="67">
        <f t="shared" si="4"/>
        <v>20.4487410926366</v>
      </c>
      <c r="J96" s="68">
        <f t="shared" si="5"/>
        <v>2044.87410926366</v>
      </c>
      <c r="K96" s="69"/>
      <c r="M96" s="70"/>
      <c r="N96" s="70"/>
      <c r="P96" s="70"/>
    </row>
    <row r="97" ht="22" customHeight="1" spans="1:16">
      <c r="A97" s="54" t="s">
        <v>211</v>
      </c>
      <c r="B97" s="55" t="s">
        <v>212</v>
      </c>
      <c r="C97" s="55" t="s">
        <v>13</v>
      </c>
      <c r="D97" s="55" t="s">
        <v>14</v>
      </c>
      <c r="E97" s="61">
        <v>4</v>
      </c>
      <c r="F97" s="89" t="s">
        <v>11</v>
      </c>
      <c r="G97" s="90" t="s">
        <v>15</v>
      </c>
      <c r="H97" s="58" t="s">
        <v>138</v>
      </c>
      <c r="I97" s="67">
        <f t="shared" si="4"/>
        <v>10.2243705463183</v>
      </c>
      <c r="J97" s="68">
        <f t="shared" si="5"/>
        <v>1022.43705463183</v>
      </c>
      <c r="K97" s="69"/>
      <c r="M97" s="70"/>
      <c r="N97" s="70"/>
      <c r="P97" s="70"/>
    </row>
    <row r="98" ht="22" customHeight="1" spans="1:16">
      <c r="A98" s="54" t="s">
        <v>213</v>
      </c>
      <c r="B98" s="55" t="s">
        <v>103</v>
      </c>
      <c r="C98" s="55" t="s">
        <v>13</v>
      </c>
      <c r="D98" s="55" t="s">
        <v>14</v>
      </c>
      <c r="E98" s="61">
        <v>7</v>
      </c>
      <c r="F98" s="89" t="s">
        <v>11</v>
      </c>
      <c r="G98" s="90" t="s">
        <v>15</v>
      </c>
      <c r="H98" s="58" t="s">
        <v>138</v>
      </c>
      <c r="I98" s="67">
        <f t="shared" si="4"/>
        <v>17.892648456057</v>
      </c>
      <c r="J98" s="68">
        <f t="shared" si="5"/>
        <v>1789.2648456057</v>
      </c>
      <c r="K98" s="69"/>
      <c r="M98" s="70"/>
      <c r="N98" s="70"/>
      <c r="P98" s="70"/>
    </row>
    <row r="99" ht="22" customHeight="1" spans="1:16">
      <c r="A99" s="54" t="s">
        <v>214</v>
      </c>
      <c r="B99" s="55" t="s">
        <v>215</v>
      </c>
      <c r="C99" s="55" t="s">
        <v>13</v>
      </c>
      <c r="D99" s="55" t="s">
        <v>14</v>
      </c>
      <c r="E99" s="61">
        <v>4</v>
      </c>
      <c r="F99" s="89" t="s">
        <v>11</v>
      </c>
      <c r="G99" s="90" t="s">
        <v>15</v>
      </c>
      <c r="H99" s="58" t="s">
        <v>138</v>
      </c>
      <c r="I99" s="67">
        <f t="shared" si="4"/>
        <v>10.2243705463183</v>
      </c>
      <c r="J99" s="68">
        <f t="shared" si="5"/>
        <v>1022.43705463183</v>
      </c>
      <c r="K99" s="69"/>
      <c r="M99" s="70"/>
      <c r="N99" s="70"/>
      <c r="P99" s="70"/>
    </row>
    <row r="100" ht="22" customHeight="1" spans="1:16">
      <c r="A100" s="54" t="s">
        <v>216</v>
      </c>
      <c r="B100" s="55" t="s">
        <v>217</v>
      </c>
      <c r="C100" s="55" t="s">
        <v>13</v>
      </c>
      <c r="D100" s="55" t="s">
        <v>14</v>
      </c>
      <c r="E100" s="61">
        <v>6</v>
      </c>
      <c r="F100" s="89" t="s">
        <v>11</v>
      </c>
      <c r="G100" s="90" t="s">
        <v>15</v>
      </c>
      <c r="H100" s="58" t="s">
        <v>138</v>
      </c>
      <c r="I100" s="67">
        <f t="shared" ref="I100:I131" si="6">2152.23/842*E100</f>
        <v>15.3365558194774</v>
      </c>
      <c r="J100" s="68">
        <f t="shared" ref="J100:J131" si="7">I100*G100</f>
        <v>1533.65558194774</v>
      </c>
      <c r="K100" s="69"/>
      <c r="M100" s="70"/>
      <c r="N100" s="70"/>
      <c r="P100" s="70"/>
    </row>
    <row r="101" ht="22" customHeight="1" spans="1:16">
      <c r="A101" s="54" t="s">
        <v>218</v>
      </c>
      <c r="B101" s="55" t="s">
        <v>219</v>
      </c>
      <c r="C101" s="55" t="s">
        <v>13</v>
      </c>
      <c r="D101" s="55" t="s">
        <v>14</v>
      </c>
      <c r="E101" s="61">
        <v>3</v>
      </c>
      <c r="F101" s="89" t="s">
        <v>11</v>
      </c>
      <c r="G101" s="90" t="s">
        <v>15</v>
      </c>
      <c r="H101" s="58" t="s">
        <v>138</v>
      </c>
      <c r="I101" s="67">
        <f t="shared" si="6"/>
        <v>7.66827790973872</v>
      </c>
      <c r="J101" s="68">
        <f t="shared" si="7"/>
        <v>766.827790973872</v>
      </c>
      <c r="K101" s="69"/>
      <c r="M101" s="70"/>
      <c r="N101" s="70"/>
      <c r="P101" s="70"/>
    </row>
    <row r="102" ht="22" customHeight="1" spans="1:16">
      <c r="A102" s="54" t="s">
        <v>15</v>
      </c>
      <c r="B102" s="55" t="s">
        <v>220</v>
      </c>
      <c r="C102" s="55" t="s">
        <v>13</v>
      </c>
      <c r="D102" s="55" t="s">
        <v>14</v>
      </c>
      <c r="E102" s="61">
        <v>4</v>
      </c>
      <c r="F102" s="89" t="s">
        <v>11</v>
      </c>
      <c r="G102" s="90" t="s">
        <v>15</v>
      </c>
      <c r="H102" s="58" t="s">
        <v>138</v>
      </c>
      <c r="I102" s="67">
        <f t="shared" si="6"/>
        <v>10.2243705463183</v>
      </c>
      <c r="J102" s="68">
        <f t="shared" si="7"/>
        <v>1022.43705463183</v>
      </c>
      <c r="K102" s="69"/>
      <c r="M102" s="70"/>
      <c r="N102" s="70"/>
      <c r="P102" s="70"/>
    </row>
    <row r="103" ht="22" customHeight="1" spans="1:16">
      <c r="A103" s="54" t="s">
        <v>221</v>
      </c>
      <c r="B103" s="55" t="s">
        <v>222</v>
      </c>
      <c r="C103" s="55" t="s">
        <v>13</v>
      </c>
      <c r="D103" s="55" t="s">
        <v>14</v>
      </c>
      <c r="E103" s="61">
        <v>4</v>
      </c>
      <c r="F103" s="89" t="s">
        <v>11</v>
      </c>
      <c r="G103" s="90" t="s">
        <v>15</v>
      </c>
      <c r="H103" s="58" t="s">
        <v>138</v>
      </c>
      <c r="I103" s="67">
        <f t="shared" si="6"/>
        <v>10.2243705463183</v>
      </c>
      <c r="J103" s="68">
        <f t="shared" si="7"/>
        <v>1022.43705463183</v>
      </c>
      <c r="K103" s="69"/>
      <c r="M103" s="70"/>
      <c r="N103" s="70"/>
      <c r="P103" s="70"/>
    </row>
    <row r="104" ht="22" customHeight="1" spans="1:16">
      <c r="A104" s="54" t="s">
        <v>223</v>
      </c>
      <c r="B104" s="55" t="s">
        <v>224</v>
      </c>
      <c r="C104" s="55" t="s">
        <v>13</v>
      </c>
      <c r="D104" s="55" t="s">
        <v>14</v>
      </c>
      <c r="E104" s="61">
        <v>7</v>
      </c>
      <c r="F104" s="89" t="s">
        <v>11</v>
      </c>
      <c r="G104" s="90" t="s">
        <v>15</v>
      </c>
      <c r="H104" s="58" t="s">
        <v>138</v>
      </c>
      <c r="I104" s="67">
        <f t="shared" si="6"/>
        <v>17.892648456057</v>
      </c>
      <c r="J104" s="68">
        <f t="shared" si="7"/>
        <v>1789.2648456057</v>
      </c>
      <c r="K104" s="69"/>
      <c r="M104" s="70"/>
      <c r="N104" s="70"/>
      <c r="P104" s="70"/>
    </row>
    <row r="105" ht="22" customHeight="1" spans="1:16">
      <c r="A105" s="54" t="s">
        <v>225</v>
      </c>
      <c r="B105" s="55" t="s">
        <v>226</v>
      </c>
      <c r="C105" s="55" t="s">
        <v>13</v>
      </c>
      <c r="D105" s="55" t="s">
        <v>14</v>
      </c>
      <c r="E105" s="61">
        <v>4</v>
      </c>
      <c r="F105" s="89" t="s">
        <v>11</v>
      </c>
      <c r="G105" s="90" t="s">
        <v>15</v>
      </c>
      <c r="H105" s="58" t="s">
        <v>138</v>
      </c>
      <c r="I105" s="67">
        <f t="shared" si="6"/>
        <v>10.2243705463183</v>
      </c>
      <c r="J105" s="68">
        <f t="shared" si="7"/>
        <v>1022.43705463183</v>
      </c>
      <c r="K105" s="69"/>
      <c r="M105" s="70"/>
      <c r="N105" s="70"/>
      <c r="P105" s="70"/>
    </row>
    <row r="106" ht="22" customHeight="1" spans="1:16">
      <c r="A106" s="54" t="s">
        <v>227</v>
      </c>
      <c r="B106" s="55" t="s">
        <v>228</v>
      </c>
      <c r="C106" s="71" t="s">
        <v>13</v>
      </c>
      <c r="D106" s="55" t="s">
        <v>14</v>
      </c>
      <c r="E106" s="61">
        <v>3</v>
      </c>
      <c r="F106" s="89" t="s">
        <v>11</v>
      </c>
      <c r="G106" s="90" t="s">
        <v>15</v>
      </c>
      <c r="H106" s="58" t="s">
        <v>138</v>
      </c>
      <c r="I106" s="67">
        <f t="shared" si="6"/>
        <v>7.66827790973872</v>
      </c>
      <c r="J106" s="68">
        <f t="shared" si="7"/>
        <v>766.827790973872</v>
      </c>
      <c r="K106" s="69"/>
      <c r="M106" s="70"/>
      <c r="N106" s="70"/>
      <c r="P106" s="70"/>
    </row>
    <row r="107" ht="22" customHeight="1" spans="1:16">
      <c r="A107" s="54" t="s">
        <v>229</v>
      </c>
      <c r="B107" s="55" t="s">
        <v>230</v>
      </c>
      <c r="C107" s="59" t="s">
        <v>13</v>
      </c>
      <c r="D107" s="60" t="s">
        <v>14</v>
      </c>
      <c r="E107" s="61">
        <v>5</v>
      </c>
      <c r="F107" s="89" t="s">
        <v>11</v>
      </c>
      <c r="G107" s="90" t="s">
        <v>15</v>
      </c>
      <c r="H107" s="58" t="s">
        <v>138</v>
      </c>
      <c r="I107" s="67">
        <f t="shared" si="6"/>
        <v>12.7804631828979</v>
      </c>
      <c r="J107" s="68">
        <f t="shared" si="7"/>
        <v>1278.04631828979</v>
      </c>
      <c r="K107" s="69"/>
      <c r="M107" s="70"/>
      <c r="N107" s="70"/>
      <c r="P107" s="70"/>
    </row>
    <row r="108" ht="22" customHeight="1" spans="1:16">
      <c r="A108" s="54" t="s">
        <v>231</v>
      </c>
      <c r="B108" s="8" t="s">
        <v>232</v>
      </c>
      <c r="C108" s="59" t="s">
        <v>13</v>
      </c>
      <c r="D108" s="60" t="s">
        <v>14</v>
      </c>
      <c r="E108" s="61">
        <v>11</v>
      </c>
      <c r="F108" s="89" t="s">
        <v>11</v>
      </c>
      <c r="G108" s="90" t="s">
        <v>15</v>
      </c>
      <c r="H108" s="58" t="s">
        <v>138</v>
      </c>
      <c r="I108" s="67">
        <f t="shared" si="6"/>
        <v>28.1170190023753</v>
      </c>
      <c r="J108" s="68">
        <f t="shared" si="7"/>
        <v>2811.70190023753</v>
      </c>
      <c r="K108" s="69"/>
      <c r="M108" s="70"/>
      <c r="N108" s="70"/>
      <c r="P108" s="70"/>
    </row>
    <row r="109" ht="22" customHeight="1" spans="1:16">
      <c r="A109" s="54" t="s">
        <v>233</v>
      </c>
      <c r="B109" s="8" t="s">
        <v>234</v>
      </c>
      <c r="C109" s="59" t="s">
        <v>13</v>
      </c>
      <c r="D109" s="60" t="s">
        <v>14</v>
      </c>
      <c r="E109" s="61">
        <v>5</v>
      </c>
      <c r="F109" s="89" t="s">
        <v>11</v>
      </c>
      <c r="G109" s="90" t="s">
        <v>15</v>
      </c>
      <c r="H109" s="58" t="s">
        <v>138</v>
      </c>
      <c r="I109" s="67">
        <f t="shared" si="6"/>
        <v>12.7804631828979</v>
      </c>
      <c r="J109" s="68">
        <f t="shared" si="7"/>
        <v>1278.04631828979</v>
      </c>
      <c r="K109" s="69"/>
      <c r="M109" s="70"/>
      <c r="N109" s="70"/>
      <c r="P109" s="70"/>
    </row>
    <row r="110" ht="22" customHeight="1" spans="1:16">
      <c r="A110" s="54" t="s">
        <v>235</v>
      </c>
      <c r="B110" s="15" t="s">
        <v>236</v>
      </c>
      <c r="C110" s="72" t="s">
        <v>13</v>
      </c>
      <c r="D110" s="73" t="s">
        <v>14</v>
      </c>
      <c r="E110" s="61">
        <v>4</v>
      </c>
      <c r="F110" s="89" t="s">
        <v>11</v>
      </c>
      <c r="G110" s="90" t="s">
        <v>15</v>
      </c>
      <c r="H110" s="58" t="s">
        <v>138</v>
      </c>
      <c r="I110" s="67">
        <f t="shared" si="6"/>
        <v>10.2243705463183</v>
      </c>
      <c r="J110" s="68">
        <f t="shared" si="7"/>
        <v>1022.43705463183</v>
      </c>
      <c r="K110" s="69"/>
      <c r="M110" s="70"/>
      <c r="N110" s="70"/>
      <c r="P110" s="70"/>
    </row>
    <row r="111" ht="22" customHeight="1" spans="1:16">
      <c r="A111" s="54" t="s">
        <v>237</v>
      </c>
      <c r="B111" s="74" t="s">
        <v>238</v>
      </c>
      <c r="C111" s="72" t="s">
        <v>13</v>
      </c>
      <c r="D111" s="72" t="s">
        <v>14</v>
      </c>
      <c r="E111" s="61">
        <v>4</v>
      </c>
      <c r="F111" s="89" t="s">
        <v>11</v>
      </c>
      <c r="G111" s="90" t="s">
        <v>15</v>
      </c>
      <c r="H111" s="58" t="s">
        <v>138</v>
      </c>
      <c r="I111" s="67">
        <f t="shared" si="6"/>
        <v>10.2243705463183</v>
      </c>
      <c r="J111" s="68">
        <f t="shared" si="7"/>
        <v>1022.43705463183</v>
      </c>
      <c r="K111" s="69"/>
      <c r="M111" s="70"/>
      <c r="N111" s="70"/>
      <c r="P111" s="70"/>
    </row>
    <row r="112" ht="22" customHeight="1" spans="1:16">
      <c r="A112" s="54" t="s">
        <v>239</v>
      </c>
      <c r="B112" s="74" t="s">
        <v>240</v>
      </c>
      <c r="C112" s="72" t="s">
        <v>13</v>
      </c>
      <c r="D112" s="72" t="s">
        <v>14</v>
      </c>
      <c r="E112" s="61">
        <v>4</v>
      </c>
      <c r="F112" s="89" t="s">
        <v>11</v>
      </c>
      <c r="G112" s="90" t="s">
        <v>15</v>
      </c>
      <c r="H112" s="58" t="s">
        <v>138</v>
      </c>
      <c r="I112" s="67">
        <f t="shared" si="6"/>
        <v>10.2243705463183</v>
      </c>
      <c r="J112" s="68">
        <f t="shared" si="7"/>
        <v>1022.43705463183</v>
      </c>
      <c r="K112" s="69"/>
      <c r="M112" s="70"/>
      <c r="N112" s="70"/>
      <c r="P112" s="70"/>
    </row>
    <row r="113" ht="22" customHeight="1" spans="1:16">
      <c r="A113" s="54" t="s">
        <v>241</v>
      </c>
      <c r="B113" s="55" t="s">
        <v>242</v>
      </c>
      <c r="C113" s="55" t="s">
        <v>13</v>
      </c>
      <c r="D113" s="55" t="s">
        <v>14</v>
      </c>
      <c r="E113" s="61">
        <v>9</v>
      </c>
      <c r="F113" s="89" t="s">
        <v>11</v>
      </c>
      <c r="G113" s="90" t="s">
        <v>15</v>
      </c>
      <c r="H113" s="58" t="s">
        <v>138</v>
      </c>
      <c r="I113" s="67">
        <f t="shared" si="6"/>
        <v>23.0048337292162</v>
      </c>
      <c r="J113" s="68">
        <f t="shared" si="7"/>
        <v>2300.48337292162</v>
      </c>
      <c r="K113" s="69"/>
      <c r="M113" s="70"/>
      <c r="N113" s="70"/>
      <c r="P113" s="70"/>
    </row>
    <row r="114" ht="22" customHeight="1" spans="1:16">
      <c r="A114" s="54" t="s">
        <v>243</v>
      </c>
      <c r="B114" s="55" t="s">
        <v>244</v>
      </c>
      <c r="C114" s="55" t="s">
        <v>13</v>
      </c>
      <c r="D114" s="55" t="s">
        <v>14</v>
      </c>
      <c r="E114" s="61">
        <v>5</v>
      </c>
      <c r="F114" s="89" t="s">
        <v>11</v>
      </c>
      <c r="G114" s="90" t="s">
        <v>15</v>
      </c>
      <c r="H114" s="58" t="s">
        <v>138</v>
      </c>
      <c r="I114" s="67">
        <f t="shared" si="6"/>
        <v>12.7804631828979</v>
      </c>
      <c r="J114" s="68">
        <f t="shared" si="7"/>
        <v>1278.04631828979</v>
      </c>
      <c r="K114" s="69"/>
      <c r="M114" s="70"/>
      <c r="N114" s="70"/>
      <c r="P114" s="70"/>
    </row>
    <row r="115" ht="22" customHeight="1" spans="1:16">
      <c r="A115" s="54" t="s">
        <v>245</v>
      </c>
      <c r="B115" s="55" t="s">
        <v>246</v>
      </c>
      <c r="C115" s="55" t="s">
        <v>13</v>
      </c>
      <c r="D115" s="55" t="s">
        <v>14</v>
      </c>
      <c r="E115" s="61">
        <v>5</v>
      </c>
      <c r="F115" s="89" t="s">
        <v>11</v>
      </c>
      <c r="G115" s="90" t="s">
        <v>15</v>
      </c>
      <c r="H115" s="58" t="s">
        <v>138</v>
      </c>
      <c r="I115" s="67">
        <f t="shared" si="6"/>
        <v>12.7804631828979</v>
      </c>
      <c r="J115" s="68">
        <f t="shared" si="7"/>
        <v>1278.04631828979</v>
      </c>
      <c r="K115" s="69"/>
      <c r="M115" s="70"/>
      <c r="N115" s="70"/>
      <c r="P115" s="70"/>
    </row>
    <row r="116" ht="22" customHeight="1" spans="1:16">
      <c r="A116" s="54" t="s">
        <v>247</v>
      </c>
      <c r="B116" s="55" t="s">
        <v>248</v>
      </c>
      <c r="C116" s="55" t="s">
        <v>13</v>
      </c>
      <c r="D116" s="55" t="s">
        <v>14</v>
      </c>
      <c r="E116" s="61">
        <v>5</v>
      </c>
      <c r="F116" s="89" t="s">
        <v>11</v>
      </c>
      <c r="G116" s="90" t="s">
        <v>15</v>
      </c>
      <c r="H116" s="58" t="s">
        <v>138</v>
      </c>
      <c r="I116" s="67">
        <f t="shared" si="6"/>
        <v>12.7804631828979</v>
      </c>
      <c r="J116" s="68">
        <f t="shared" si="7"/>
        <v>1278.04631828979</v>
      </c>
      <c r="K116" s="69"/>
      <c r="M116" s="70"/>
      <c r="N116" s="70"/>
      <c r="P116" s="70"/>
    </row>
    <row r="117" ht="22" customHeight="1" spans="1:16">
      <c r="A117" s="54" t="s">
        <v>249</v>
      </c>
      <c r="B117" s="55" t="s">
        <v>250</v>
      </c>
      <c r="C117" s="55" t="s">
        <v>13</v>
      </c>
      <c r="D117" s="55" t="s">
        <v>14</v>
      </c>
      <c r="E117" s="61">
        <v>5</v>
      </c>
      <c r="F117" s="89" t="s">
        <v>11</v>
      </c>
      <c r="G117" s="90" t="s">
        <v>15</v>
      </c>
      <c r="H117" s="58" t="s">
        <v>138</v>
      </c>
      <c r="I117" s="67">
        <f t="shared" si="6"/>
        <v>12.7804631828979</v>
      </c>
      <c r="J117" s="68">
        <f t="shared" si="7"/>
        <v>1278.04631828979</v>
      </c>
      <c r="K117" s="69"/>
      <c r="M117" s="70"/>
      <c r="N117" s="70"/>
      <c r="P117" s="70"/>
    </row>
    <row r="118" ht="22" customHeight="1" spans="1:16">
      <c r="A118" s="54" t="s">
        <v>251</v>
      </c>
      <c r="B118" s="55" t="s">
        <v>252</v>
      </c>
      <c r="C118" s="55" t="s">
        <v>13</v>
      </c>
      <c r="D118" s="55" t="s">
        <v>14</v>
      </c>
      <c r="E118" s="61">
        <v>4</v>
      </c>
      <c r="F118" s="89" t="s">
        <v>11</v>
      </c>
      <c r="G118" s="90" t="s">
        <v>15</v>
      </c>
      <c r="H118" s="58" t="s">
        <v>138</v>
      </c>
      <c r="I118" s="67">
        <f t="shared" si="6"/>
        <v>10.2243705463183</v>
      </c>
      <c r="J118" s="68">
        <f t="shared" si="7"/>
        <v>1022.43705463183</v>
      </c>
      <c r="K118" s="69"/>
      <c r="M118" s="70"/>
      <c r="N118" s="70"/>
      <c r="P118" s="70"/>
    </row>
    <row r="119" ht="22" customHeight="1" spans="1:16">
      <c r="A119" s="54" t="s">
        <v>253</v>
      </c>
      <c r="B119" s="55" t="s">
        <v>254</v>
      </c>
      <c r="C119" s="55" t="s">
        <v>13</v>
      </c>
      <c r="D119" s="55" t="s">
        <v>14</v>
      </c>
      <c r="E119" s="61">
        <v>4</v>
      </c>
      <c r="F119" s="89" t="s">
        <v>11</v>
      </c>
      <c r="G119" s="90" t="s">
        <v>15</v>
      </c>
      <c r="H119" s="58" t="s">
        <v>138</v>
      </c>
      <c r="I119" s="67">
        <f t="shared" si="6"/>
        <v>10.2243705463183</v>
      </c>
      <c r="J119" s="68">
        <f t="shared" si="7"/>
        <v>1022.43705463183</v>
      </c>
      <c r="K119" s="69"/>
      <c r="M119" s="70"/>
      <c r="N119" s="70"/>
      <c r="P119" s="70"/>
    </row>
    <row r="120" ht="22" customHeight="1" spans="1:16">
      <c r="A120" s="54" t="s">
        <v>255</v>
      </c>
      <c r="B120" s="55" t="s">
        <v>224</v>
      </c>
      <c r="C120" s="55" t="s">
        <v>13</v>
      </c>
      <c r="D120" s="55" t="s">
        <v>14</v>
      </c>
      <c r="E120" s="61">
        <v>3</v>
      </c>
      <c r="F120" s="89" t="s">
        <v>11</v>
      </c>
      <c r="G120" s="90" t="s">
        <v>15</v>
      </c>
      <c r="H120" s="58" t="s">
        <v>138</v>
      </c>
      <c r="I120" s="67">
        <f t="shared" si="6"/>
        <v>7.66827790973872</v>
      </c>
      <c r="J120" s="68">
        <f t="shared" si="7"/>
        <v>766.827790973872</v>
      </c>
      <c r="K120" s="69"/>
      <c r="M120" s="70"/>
      <c r="N120" s="70"/>
      <c r="P120" s="70"/>
    </row>
    <row r="121" ht="22" customHeight="1" spans="1:16">
      <c r="A121" s="54" t="s">
        <v>256</v>
      </c>
      <c r="B121" s="55" t="s">
        <v>257</v>
      </c>
      <c r="C121" s="55" t="s">
        <v>13</v>
      </c>
      <c r="D121" s="55" t="s">
        <v>14</v>
      </c>
      <c r="E121" s="61">
        <v>2</v>
      </c>
      <c r="F121" s="89" t="s">
        <v>11</v>
      </c>
      <c r="G121" s="90" t="s">
        <v>15</v>
      </c>
      <c r="H121" s="58" t="s">
        <v>138</v>
      </c>
      <c r="I121" s="67">
        <f t="shared" si="6"/>
        <v>5.11218527315915</v>
      </c>
      <c r="J121" s="68">
        <f t="shared" si="7"/>
        <v>511.218527315915</v>
      </c>
      <c r="K121" s="69"/>
      <c r="M121" s="70"/>
      <c r="N121" s="70"/>
      <c r="P121" s="70"/>
    </row>
    <row r="122" ht="22" customHeight="1" spans="1:16">
      <c r="A122" s="54" t="s">
        <v>258</v>
      </c>
      <c r="B122" s="55" t="s">
        <v>259</v>
      </c>
      <c r="C122" s="55" t="s">
        <v>13</v>
      </c>
      <c r="D122" s="55" t="s">
        <v>14</v>
      </c>
      <c r="E122" s="61">
        <v>5</v>
      </c>
      <c r="F122" s="89" t="s">
        <v>11</v>
      </c>
      <c r="G122" s="90" t="s">
        <v>15</v>
      </c>
      <c r="H122" s="58" t="s">
        <v>138</v>
      </c>
      <c r="I122" s="67">
        <f t="shared" si="6"/>
        <v>12.7804631828979</v>
      </c>
      <c r="J122" s="68">
        <f t="shared" si="7"/>
        <v>1278.04631828979</v>
      </c>
      <c r="K122" s="69"/>
      <c r="M122" s="70"/>
      <c r="N122" s="70"/>
      <c r="P122" s="70"/>
    </row>
    <row r="123" ht="22" customHeight="1" spans="1:16">
      <c r="A123" s="54" t="s">
        <v>260</v>
      </c>
      <c r="B123" s="55" t="s">
        <v>261</v>
      </c>
      <c r="C123" s="55" t="s">
        <v>13</v>
      </c>
      <c r="D123" s="55" t="s">
        <v>14</v>
      </c>
      <c r="E123" s="61">
        <v>5</v>
      </c>
      <c r="F123" s="89" t="s">
        <v>11</v>
      </c>
      <c r="G123" s="90" t="s">
        <v>15</v>
      </c>
      <c r="H123" s="58" t="s">
        <v>138</v>
      </c>
      <c r="I123" s="67">
        <f t="shared" si="6"/>
        <v>12.7804631828979</v>
      </c>
      <c r="J123" s="68">
        <f t="shared" si="7"/>
        <v>1278.04631828979</v>
      </c>
      <c r="K123" s="69"/>
      <c r="M123" s="70"/>
      <c r="N123" s="70"/>
      <c r="P123" s="70"/>
    </row>
    <row r="124" ht="22" customHeight="1" spans="1:16">
      <c r="A124" s="54" t="s">
        <v>262</v>
      </c>
      <c r="B124" s="55" t="s">
        <v>263</v>
      </c>
      <c r="C124" s="55" t="s">
        <v>13</v>
      </c>
      <c r="D124" s="55" t="s">
        <v>14</v>
      </c>
      <c r="E124" s="61">
        <v>6</v>
      </c>
      <c r="F124" s="89" t="s">
        <v>11</v>
      </c>
      <c r="G124" s="90" t="s">
        <v>15</v>
      </c>
      <c r="H124" s="58" t="s">
        <v>138</v>
      </c>
      <c r="I124" s="67">
        <f t="shared" si="6"/>
        <v>15.3365558194774</v>
      </c>
      <c r="J124" s="68">
        <f t="shared" si="7"/>
        <v>1533.65558194774</v>
      </c>
      <c r="K124" s="69"/>
      <c r="M124" s="70"/>
      <c r="N124" s="70"/>
      <c r="P124" s="70"/>
    </row>
    <row r="125" ht="22" customHeight="1" spans="1:16">
      <c r="A125" s="54" t="s">
        <v>264</v>
      </c>
      <c r="B125" s="55" t="s">
        <v>265</v>
      </c>
      <c r="C125" s="55" t="s">
        <v>13</v>
      </c>
      <c r="D125" s="55" t="s">
        <v>14</v>
      </c>
      <c r="E125" s="61">
        <v>9</v>
      </c>
      <c r="F125" s="89" t="s">
        <v>11</v>
      </c>
      <c r="G125" s="90" t="s">
        <v>15</v>
      </c>
      <c r="H125" s="58" t="s">
        <v>138</v>
      </c>
      <c r="I125" s="67">
        <f t="shared" si="6"/>
        <v>23.0048337292162</v>
      </c>
      <c r="J125" s="68">
        <f t="shared" si="7"/>
        <v>2300.48337292162</v>
      </c>
      <c r="K125" s="69"/>
      <c r="M125" s="70"/>
      <c r="N125" s="70"/>
      <c r="P125" s="70"/>
    </row>
    <row r="126" ht="22" customHeight="1" spans="1:16">
      <c r="A126" s="54" t="s">
        <v>266</v>
      </c>
      <c r="B126" s="55" t="s">
        <v>257</v>
      </c>
      <c r="C126" s="55" t="s">
        <v>13</v>
      </c>
      <c r="D126" s="55" t="s">
        <v>14</v>
      </c>
      <c r="E126" s="61">
        <v>4</v>
      </c>
      <c r="F126" s="89" t="s">
        <v>11</v>
      </c>
      <c r="G126" s="90" t="s">
        <v>15</v>
      </c>
      <c r="H126" s="58" t="s">
        <v>138</v>
      </c>
      <c r="I126" s="67">
        <f t="shared" si="6"/>
        <v>10.2243705463183</v>
      </c>
      <c r="J126" s="68">
        <f t="shared" si="7"/>
        <v>1022.43705463183</v>
      </c>
      <c r="K126" s="69"/>
      <c r="M126" s="70"/>
      <c r="N126" s="70"/>
      <c r="P126" s="70"/>
    </row>
    <row r="127" ht="22" customHeight="1" spans="1:16">
      <c r="A127" s="54" t="s">
        <v>267</v>
      </c>
      <c r="B127" s="55" t="s">
        <v>248</v>
      </c>
      <c r="C127" s="55" t="s">
        <v>13</v>
      </c>
      <c r="D127" s="55" t="s">
        <v>14</v>
      </c>
      <c r="E127" s="61">
        <v>5</v>
      </c>
      <c r="F127" s="89" t="s">
        <v>11</v>
      </c>
      <c r="G127" s="90" t="s">
        <v>15</v>
      </c>
      <c r="H127" s="58" t="s">
        <v>138</v>
      </c>
      <c r="I127" s="67">
        <f t="shared" si="6"/>
        <v>12.7804631828979</v>
      </c>
      <c r="J127" s="68">
        <f t="shared" si="7"/>
        <v>1278.04631828979</v>
      </c>
      <c r="K127" s="69"/>
      <c r="M127" s="70"/>
      <c r="N127" s="70"/>
      <c r="P127" s="70"/>
    </row>
    <row r="128" ht="22" customHeight="1" spans="1:16">
      <c r="A128" s="54" t="s">
        <v>268</v>
      </c>
      <c r="B128" s="55" t="s">
        <v>244</v>
      </c>
      <c r="C128" s="55" t="s">
        <v>13</v>
      </c>
      <c r="D128" s="55" t="s">
        <v>14</v>
      </c>
      <c r="E128" s="61">
        <v>5</v>
      </c>
      <c r="F128" s="89" t="s">
        <v>11</v>
      </c>
      <c r="G128" s="90" t="s">
        <v>15</v>
      </c>
      <c r="H128" s="58" t="s">
        <v>138</v>
      </c>
      <c r="I128" s="67">
        <f t="shared" si="6"/>
        <v>12.7804631828979</v>
      </c>
      <c r="J128" s="68">
        <f t="shared" si="7"/>
        <v>1278.04631828979</v>
      </c>
      <c r="K128" s="69"/>
      <c r="M128" s="70"/>
      <c r="N128" s="70"/>
      <c r="P128" s="70"/>
    </row>
    <row r="129" ht="22" customHeight="1" spans="1:16">
      <c r="A129" s="54" t="s">
        <v>269</v>
      </c>
      <c r="B129" s="55" t="s">
        <v>270</v>
      </c>
      <c r="C129" s="55" t="s">
        <v>13</v>
      </c>
      <c r="D129" s="55" t="s">
        <v>14</v>
      </c>
      <c r="E129" s="61">
        <v>5</v>
      </c>
      <c r="F129" s="89" t="s">
        <v>11</v>
      </c>
      <c r="G129" s="90" t="s">
        <v>15</v>
      </c>
      <c r="H129" s="58" t="s">
        <v>138</v>
      </c>
      <c r="I129" s="67">
        <f t="shared" si="6"/>
        <v>12.7804631828979</v>
      </c>
      <c r="J129" s="68">
        <f t="shared" si="7"/>
        <v>1278.04631828979</v>
      </c>
      <c r="K129" s="69"/>
      <c r="M129" s="70"/>
      <c r="N129" s="70"/>
      <c r="P129" s="70"/>
    </row>
    <row r="130" ht="22" customHeight="1" spans="1:16">
      <c r="A130" s="54" t="s">
        <v>271</v>
      </c>
      <c r="B130" s="55" t="s">
        <v>272</v>
      </c>
      <c r="C130" s="55" t="s">
        <v>13</v>
      </c>
      <c r="D130" s="55" t="s">
        <v>14</v>
      </c>
      <c r="E130" s="61">
        <v>4</v>
      </c>
      <c r="F130" s="89" t="s">
        <v>11</v>
      </c>
      <c r="G130" s="90" t="s">
        <v>15</v>
      </c>
      <c r="H130" s="58" t="s">
        <v>138</v>
      </c>
      <c r="I130" s="67">
        <f t="shared" si="6"/>
        <v>10.2243705463183</v>
      </c>
      <c r="J130" s="68">
        <f t="shared" si="7"/>
        <v>1022.43705463183</v>
      </c>
      <c r="K130" s="69"/>
      <c r="M130" s="70"/>
      <c r="N130" s="70"/>
      <c r="P130" s="70"/>
    </row>
    <row r="131" ht="22" customHeight="1" spans="1:16">
      <c r="A131" s="54" t="s">
        <v>273</v>
      </c>
      <c r="B131" s="55" t="s">
        <v>274</v>
      </c>
      <c r="C131" s="55" t="s">
        <v>13</v>
      </c>
      <c r="D131" s="55" t="s">
        <v>14</v>
      </c>
      <c r="E131" s="61">
        <v>6</v>
      </c>
      <c r="F131" s="89" t="s">
        <v>11</v>
      </c>
      <c r="G131" s="90" t="s">
        <v>15</v>
      </c>
      <c r="H131" s="58" t="s">
        <v>138</v>
      </c>
      <c r="I131" s="67">
        <f t="shared" si="6"/>
        <v>15.3365558194774</v>
      </c>
      <c r="J131" s="68">
        <f t="shared" si="7"/>
        <v>1533.65558194774</v>
      </c>
      <c r="K131" s="69"/>
      <c r="M131" s="70"/>
      <c r="N131" s="70"/>
      <c r="P131" s="70"/>
    </row>
    <row r="132" ht="22" customHeight="1" spans="1:16">
      <c r="A132" s="54" t="s">
        <v>275</v>
      </c>
      <c r="B132" s="55" t="s">
        <v>276</v>
      </c>
      <c r="C132" s="55" t="s">
        <v>13</v>
      </c>
      <c r="D132" s="55" t="s">
        <v>14</v>
      </c>
      <c r="E132" s="61">
        <v>4</v>
      </c>
      <c r="F132" s="89" t="s">
        <v>11</v>
      </c>
      <c r="G132" s="90" t="s">
        <v>15</v>
      </c>
      <c r="H132" s="58" t="s">
        <v>138</v>
      </c>
      <c r="I132" s="67">
        <f t="shared" ref="I132:I156" si="8">2152.23/842*E132</f>
        <v>10.2243705463183</v>
      </c>
      <c r="J132" s="68">
        <f t="shared" ref="J132:J156" si="9">I132*G132</f>
        <v>1022.43705463183</v>
      </c>
      <c r="K132" s="69"/>
      <c r="M132" s="70"/>
      <c r="N132" s="70"/>
      <c r="P132" s="70"/>
    </row>
    <row r="133" ht="22" customHeight="1" spans="1:16">
      <c r="A133" s="54" t="s">
        <v>277</v>
      </c>
      <c r="B133" s="55" t="s">
        <v>278</v>
      </c>
      <c r="C133" s="55" t="s">
        <v>13</v>
      </c>
      <c r="D133" s="55" t="s">
        <v>14</v>
      </c>
      <c r="E133" s="61">
        <v>5</v>
      </c>
      <c r="F133" s="89" t="s">
        <v>11</v>
      </c>
      <c r="G133" s="90" t="s">
        <v>15</v>
      </c>
      <c r="H133" s="58" t="s">
        <v>138</v>
      </c>
      <c r="I133" s="67">
        <f t="shared" si="8"/>
        <v>12.7804631828979</v>
      </c>
      <c r="J133" s="68">
        <f t="shared" si="9"/>
        <v>1278.04631828979</v>
      </c>
      <c r="K133" s="69"/>
      <c r="M133" s="70"/>
      <c r="N133" s="70"/>
      <c r="P133" s="70"/>
    </row>
    <row r="134" ht="22" customHeight="1" spans="1:16">
      <c r="A134" s="54" t="s">
        <v>279</v>
      </c>
      <c r="B134" s="55" t="s">
        <v>280</v>
      </c>
      <c r="C134" s="55" t="s">
        <v>13</v>
      </c>
      <c r="D134" s="55" t="s">
        <v>14</v>
      </c>
      <c r="E134" s="61">
        <v>7</v>
      </c>
      <c r="F134" s="89" t="s">
        <v>11</v>
      </c>
      <c r="G134" s="90" t="s">
        <v>15</v>
      </c>
      <c r="H134" s="58" t="s">
        <v>138</v>
      </c>
      <c r="I134" s="67">
        <f t="shared" si="8"/>
        <v>17.892648456057</v>
      </c>
      <c r="J134" s="68">
        <f t="shared" si="9"/>
        <v>1789.2648456057</v>
      </c>
      <c r="K134" s="69"/>
      <c r="M134" s="70"/>
      <c r="N134" s="70"/>
      <c r="P134" s="70"/>
    </row>
    <row r="135" ht="22" customHeight="1" spans="1:16">
      <c r="A135" s="54" t="s">
        <v>281</v>
      </c>
      <c r="B135" s="55" t="s">
        <v>282</v>
      </c>
      <c r="C135" s="55" t="s">
        <v>13</v>
      </c>
      <c r="D135" s="55" t="s">
        <v>14</v>
      </c>
      <c r="E135" s="61">
        <v>4</v>
      </c>
      <c r="F135" s="89" t="s">
        <v>11</v>
      </c>
      <c r="G135" s="90" t="s">
        <v>15</v>
      </c>
      <c r="H135" s="58" t="s">
        <v>138</v>
      </c>
      <c r="I135" s="67">
        <f t="shared" si="8"/>
        <v>10.2243705463183</v>
      </c>
      <c r="J135" s="68">
        <f t="shared" si="9"/>
        <v>1022.43705463183</v>
      </c>
      <c r="K135" s="69"/>
      <c r="M135" s="70"/>
      <c r="N135" s="70"/>
      <c r="P135" s="70"/>
    </row>
    <row r="136" ht="22" customHeight="1" spans="1:16">
      <c r="A136" s="54" t="s">
        <v>283</v>
      </c>
      <c r="B136" s="55" t="s">
        <v>284</v>
      </c>
      <c r="C136" s="55" t="s">
        <v>13</v>
      </c>
      <c r="D136" s="55" t="s">
        <v>14</v>
      </c>
      <c r="E136" s="61">
        <v>7</v>
      </c>
      <c r="F136" s="89" t="s">
        <v>11</v>
      </c>
      <c r="G136" s="90" t="s">
        <v>15</v>
      </c>
      <c r="H136" s="58" t="s">
        <v>138</v>
      </c>
      <c r="I136" s="67">
        <f t="shared" si="8"/>
        <v>17.892648456057</v>
      </c>
      <c r="J136" s="68">
        <f t="shared" si="9"/>
        <v>1789.2648456057</v>
      </c>
      <c r="K136" s="69"/>
      <c r="M136" s="70"/>
      <c r="N136" s="70"/>
      <c r="P136" s="70"/>
    </row>
    <row r="137" ht="22" customHeight="1" spans="1:16">
      <c r="A137" s="54" t="s">
        <v>285</v>
      </c>
      <c r="B137" s="55" t="s">
        <v>286</v>
      </c>
      <c r="C137" s="55" t="s">
        <v>13</v>
      </c>
      <c r="D137" s="55" t="s">
        <v>14</v>
      </c>
      <c r="E137" s="61">
        <v>5</v>
      </c>
      <c r="F137" s="89" t="s">
        <v>11</v>
      </c>
      <c r="G137" s="90" t="s">
        <v>15</v>
      </c>
      <c r="H137" s="58" t="s">
        <v>138</v>
      </c>
      <c r="I137" s="67">
        <f t="shared" si="8"/>
        <v>12.7804631828979</v>
      </c>
      <c r="J137" s="68">
        <f t="shared" si="9"/>
        <v>1278.04631828979</v>
      </c>
      <c r="K137" s="69"/>
      <c r="M137" s="70"/>
      <c r="N137" s="70"/>
      <c r="P137" s="70"/>
    </row>
    <row r="138" ht="22" customHeight="1" spans="1:16">
      <c r="A138" s="54" t="s">
        <v>287</v>
      </c>
      <c r="B138" s="55" t="s">
        <v>288</v>
      </c>
      <c r="C138" s="55" t="s">
        <v>13</v>
      </c>
      <c r="D138" s="55" t="s">
        <v>14</v>
      </c>
      <c r="E138" s="61">
        <v>4</v>
      </c>
      <c r="F138" s="89" t="s">
        <v>11</v>
      </c>
      <c r="G138" s="90" t="s">
        <v>15</v>
      </c>
      <c r="H138" s="58" t="s">
        <v>138</v>
      </c>
      <c r="I138" s="67">
        <f t="shared" si="8"/>
        <v>10.2243705463183</v>
      </c>
      <c r="J138" s="68">
        <f t="shared" si="9"/>
        <v>1022.43705463183</v>
      </c>
      <c r="K138" s="69"/>
      <c r="M138" s="70"/>
      <c r="N138" s="70"/>
      <c r="P138" s="70"/>
    </row>
    <row r="139" ht="22" customHeight="1" spans="1:16">
      <c r="A139" s="54" t="s">
        <v>289</v>
      </c>
      <c r="B139" s="55" t="s">
        <v>75</v>
      </c>
      <c r="C139" s="55" t="s">
        <v>13</v>
      </c>
      <c r="D139" s="55" t="s">
        <v>14</v>
      </c>
      <c r="E139" s="61">
        <v>4</v>
      </c>
      <c r="F139" s="89" t="s">
        <v>11</v>
      </c>
      <c r="G139" s="90" t="s">
        <v>15</v>
      </c>
      <c r="H139" s="58" t="s">
        <v>138</v>
      </c>
      <c r="I139" s="67">
        <f t="shared" si="8"/>
        <v>10.2243705463183</v>
      </c>
      <c r="J139" s="68">
        <f t="shared" si="9"/>
        <v>1022.43705463183</v>
      </c>
      <c r="K139" s="69"/>
      <c r="M139" s="70"/>
      <c r="N139" s="70"/>
      <c r="P139" s="70"/>
    </row>
    <row r="140" ht="22" customHeight="1" spans="1:16">
      <c r="A140" s="54" t="s">
        <v>290</v>
      </c>
      <c r="B140" s="55" t="s">
        <v>291</v>
      </c>
      <c r="C140" s="55" t="s">
        <v>13</v>
      </c>
      <c r="D140" s="55" t="s">
        <v>14</v>
      </c>
      <c r="E140" s="61">
        <v>4</v>
      </c>
      <c r="F140" s="89" t="s">
        <v>11</v>
      </c>
      <c r="G140" s="90" t="s">
        <v>15</v>
      </c>
      <c r="H140" s="58" t="s">
        <v>138</v>
      </c>
      <c r="I140" s="67">
        <f t="shared" si="8"/>
        <v>10.2243705463183</v>
      </c>
      <c r="J140" s="68">
        <f t="shared" si="9"/>
        <v>1022.43705463183</v>
      </c>
      <c r="K140" s="69"/>
      <c r="M140" s="70"/>
      <c r="N140" s="70"/>
      <c r="P140" s="70"/>
    </row>
    <row r="141" ht="22" customHeight="1" spans="1:16">
      <c r="A141" s="54" t="s">
        <v>292</v>
      </c>
      <c r="B141" s="55" t="s">
        <v>293</v>
      </c>
      <c r="C141" s="55" t="s">
        <v>13</v>
      </c>
      <c r="D141" s="55" t="s">
        <v>14</v>
      </c>
      <c r="E141" s="61">
        <v>4</v>
      </c>
      <c r="F141" s="89" t="s">
        <v>11</v>
      </c>
      <c r="G141" s="90" t="s">
        <v>15</v>
      </c>
      <c r="H141" s="58" t="s">
        <v>138</v>
      </c>
      <c r="I141" s="67">
        <f t="shared" si="8"/>
        <v>10.2243705463183</v>
      </c>
      <c r="J141" s="68">
        <f t="shared" si="9"/>
        <v>1022.43705463183</v>
      </c>
      <c r="K141" s="69"/>
      <c r="M141" s="70"/>
      <c r="N141" s="70"/>
      <c r="P141" s="70"/>
    </row>
    <row r="142" ht="22" customHeight="1" spans="1:16">
      <c r="A142" s="54" t="s">
        <v>294</v>
      </c>
      <c r="B142" s="55" t="s">
        <v>295</v>
      </c>
      <c r="C142" s="55" t="s">
        <v>13</v>
      </c>
      <c r="D142" s="55" t="s">
        <v>14</v>
      </c>
      <c r="E142" s="61">
        <v>4</v>
      </c>
      <c r="F142" s="89" t="s">
        <v>11</v>
      </c>
      <c r="G142" s="90" t="s">
        <v>15</v>
      </c>
      <c r="H142" s="58" t="s">
        <v>138</v>
      </c>
      <c r="I142" s="67">
        <f t="shared" si="8"/>
        <v>10.2243705463183</v>
      </c>
      <c r="J142" s="68">
        <f t="shared" si="9"/>
        <v>1022.43705463183</v>
      </c>
      <c r="K142" s="69"/>
      <c r="M142" s="70"/>
      <c r="N142" s="70"/>
      <c r="P142" s="70"/>
    </row>
    <row r="143" ht="22" customHeight="1" spans="1:16">
      <c r="A143" s="54" t="s">
        <v>296</v>
      </c>
      <c r="B143" s="55" t="s">
        <v>297</v>
      </c>
      <c r="C143" s="55" t="s">
        <v>13</v>
      </c>
      <c r="D143" s="55" t="s">
        <v>14</v>
      </c>
      <c r="E143" s="61">
        <v>4</v>
      </c>
      <c r="F143" s="89" t="s">
        <v>11</v>
      </c>
      <c r="G143" s="90" t="s">
        <v>15</v>
      </c>
      <c r="H143" s="58" t="s">
        <v>138</v>
      </c>
      <c r="I143" s="67">
        <f t="shared" si="8"/>
        <v>10.2243705463183</v>
      </c>
      <c r="J143" s="68">
        <f t="shared" si="9"/>
        <v>1022.43705463183</v>
      </c>
      <c r="K143" s="69"/>
      <c r="M143" s="70"/>
      <c r="N143" s="70"/>
      <c r="P143" s="70"/>
    </row>
    <row r="144" ht="22" customHeight="1" spans="1:16">
      <c r="A144" s="54" t="s">
        <v>298</v>
      </c>
      <c r="B144" s="55" t="s">
        <v>299</v>
      </c>
      <c r="C144" s="55" t="s">
        <v>13</v>
      </c>
      <c r="D144" s="55" t="s">
        <v>14</v>
      </c>
      <c r="E144" s="61">
        <v>3</v>
      </c>
      <c r="F144" s="89" t="s">
        <v>11</v>
      </c>
      <c r="G144" s="90" t="s">
        <v>15</v>
      </c>
      <c r="H144" s="58" t="s">
        <v>138</v>
      </c>
      <c r="I144" s="67">
        <f t="shared" si="8"/>
        <v>7.66827790973872</v>
      </c>
      <c r="J144" s="68">
        <f t="shared" si="9"/>
        <v>766.827790973872</v>
      </c>
      <c r="K144" s="69"/>
      <c r="M144" s="70"/>
      <c r="N144" s="70"/>
      <c r="P144" s="70"/>
    </row>
    <row r="145" ht="22" customHeight="1" spans="1:16">
      <c r="A145" s="54" t="s">
        <v>300</v>
      </c>
      <c r="B145" s="55" t="s">
        <v>301</v>
      </c>
      <c r="C145" s="55" t="s">
        <v>13</v>
      </c>
      <c r="D145" s="55" t="s">
        <v>14</v>
      </c>
      <c r="E145" s="61">
        <v>7</v>
      </c>
      <c r="F145" s="89" t="s">
        <v>11</v>
      </c>
      <c r="G145" s="90" t="s">
        <v>15</v>
      </c>
      <c r="H145" s="58" t="s">
        <v>138</v>
      </c>
      <c r="I145" s="67">
        <f t="shared" si="8"/>
        <v>17.892648456057</v>
      </c>
      <c r="J145" s="68">
        <f t="shared" si="9"/>
        <v>1789.2648456057</v>
      </c>
      <c r="K145" s="69"/>
      <c r="M145" s="70"/>
      <c r="N145" s="70"/>
      <c r="P145" s="70"/>
    </row>
    <row r="146" ht="22" customHeight="1" spans="1:16">
      <c r="A146" s="54" t="s">
        <v>302</v>
      </c>
      <c r="B146" s="55" t="s">
        <v>303</v>
      </c>
      <c r="C146" s="55" t="s">
        <v>13</v>
      </c>
      <c r="D146" s="55" t="s">
        <v>14</v>
      </c>
      <c r="E146" s="61">
        <v>7</v>
      </c>
      <c r="F146" s="89" t="s">
        <v>11</v>
      </c>
      <c r="G146" s="90" t="s">
        <v>15</v>
      </c>
      <c r="H146" s="58" t="s">
        <v>138</v>
      </c>
      <c r="I146" s="67">
        <f t="shared" si="8"/>
        <v>17.892648456057</v>
      </c>
      <c r="J146" s="68">
        <f t="shared" si="9"/>
        <v>1789.2648456057</v>
      </c>
      <c r="K146" s="69"/>
      <c r="M146" s="70"/>
      <c r="N146" s="70"/>
      <c r="P146" s="70"/>
    </row>
    <row r="147" ht="22" customHeight="1" spans="1:16">
      <c r="A147" s="54" t="s">
        <v>304</v>
      </c>
      <c r="B147" s="55" t="s">
        <v>130</v>
      </c>
      <c r="C147" s="55" t="s">
        <v>13</v>
      </c>
      <c r="D147" s="55" t="s">
        <v>14</v>
      </c>
      <c r="E147" s="61">
        <v>7</v>
      </c>
      <c r="F147" s="89" t="s">
        <v>11</v>
      </c>
      <c r="G147" s="90" t="s">
        <v>15</v>
      </c>
      <c r="H147" s="58" t="s">
        <v>138</v>
      </c>
      <c r="I147" s="67">
        <f t="shared" si="8"/>
        <v>17.892648456057</v>
      </c>
      <c r="J147" s="68">
        <f t="shared" si="9"/>
        <v>1789.2648456057</v>
      </c>
      <c r="K147" s="69"/>
      <c r="M147" s="70"/>
      <c r="N147" s="70"/>
      <c r="P147" s="70"/>
    </row>
    <row r="148" ht="22" customHeight="1" spans="1:16">
      <c r="A148" s="54" t="s">
        <v>305</v>
      </c>
      <c r="B148" s="55" t="s">
        <v>306</v>
      </c>
      <c r="C148" s="55" t="s">
        <v>13</v>
      </c>
      <c r="D148" s="55" t="s">
        <v>14</v>
      </c>
      <c r="E148" s="61">
        <v>4</v>
      </c>
      <c r="F148" s="89" t="s">
        <v>11</v>
      </c>
      <c r="G148" s="90" t="s">
        <v>15</v>
      </c>
      <c r="H148" s="58" t="s">
        <v>138</v>
      </c>
      <c r="I148" s="67">
        <f t="shared" si="8"/>
        <v>10.2243705463183</v>
      </c>
      <c r="J148" s="68">
        <f t="shared" si="9"/>
        <v>1022.43705463183</v>
      </c>
      <c r="K148" s="69"/>
      <c r="M148" s="70"/>
      <c r="N148" s="70"/>
      <c r="P148" s="70"/>
    </row>
    <row r="149" ht="22" customHeight="1" spans="1:16">
      <c r="A149" s="54" t="s">
        <v>307</v>
      </c>
      <c r="B149" s="71" t="s">
        <v>308</v>
      </c>
      <c r="C149" s="71" t="s">
        <v>13</v>
      </c>
      <c r="D149" s="71" t="s">
        <v>14</v>
      </c>
      <c r="E149" s="75">
        <v>2</v>
      </c>
      <c r="F149" s="91" t="s">
        <v>11</v>
      </c>
      <c r="G149" s="90" t="s">
        <v>15</v>
      </c>
      <c r="H149" s="58" t="s">
        <v>138</v>
      </c>
      <c r="I149" s="67">
        <f t="shared" si="8"/>
        <v>5.11218527315915</v>
      </c>
      <c r="J149" s="68">
        <f t="shared" si="9"/>
        <v>511.218527315915</v>
      </c>
      <c r="K149" s="69"/>
      <c r="M149" s="70"/>
      <c r="N149" s="70"/>
      <c r="P149" s="70"/>
    </row>
    <row r="150" ht="22" customHeight="1" spans="1:16">
      <c r="A150" s="54" t="s">
        <v>309</v>
      </c>
      <c r="B150" s="59" t="s">
        <v>155</v>
      </c>
      <c r="C150" s="59" t="s">
        <v>13</v>
      </c>
      <c r="D150" s="59" t="s">
        <v>14</v>
      </c>
      <c r="E150" s="77">
        <v>4</v>
      </c>
      <c r="F150" s="92" t="s">
        <v>11</v>
      </c>
      <c r="G150" s="90" t="s">
        <v>15</v>
      </c>
      <c r="H150" s="58" t="s">
        <v>138</v>
      </c>
      <c r="I150" s="67">
        <f t="shared" si="8"/>
        <v>10.2243705463183</v>
      </c>
      <c r="J150" s="68">
        <f t="shared" si="9"/>
        <v>1022.43705463183</v>
      </c>
      <c r="K150" s="69"/>
      <c r="M150" s="70"/>
      <c r="N150" s="70"/>
      <c r="P150" s="70"/>
    </row>
    <row r="151" ht="22" customHeight="1" spans="1:16">
      <c r="A151" s="54" t="s">
        <v>310</v>
      </c>
      <c r="B151" s="79" t="s">
        <v>311</v>
      </c>
      <c r="C151" s="79" t="s">
        <v>13</v>
      </c>
      <c r="D151" s="79" t="s">
        <v>14</v>
      </c>
      <c r="E151" s="80">
        <v>5</v>
      </c>
      <c r="F151" s="93" t="s">
        <v>11</v>
      </c>
      <c r="G151" s="90" t="s">
        <v>15</v>
      </c>
      <c r="H151" s="58" t="s">
        <v>138</v>
      </c>
      <c r="I151" s="67">
        <f t="shared" si="8"/>
        <v>12.7804631828979</v>
      </c>
      <c r="J151" s="68">
        <f t="shared" si="9"/>
        <v>1278.04631828979</v>
      </c>
      <c r="K151" s="69"/>
      <c r="M151" s="70"/>
      <c r="N151" s="70"/>
      <c r="P151" s="70"/>
    </row>
    <row r="152" ht="22" customHeight="1" spans="1:16">
      <c r="A152" s="54" t="s">
        <v>312</v>
      </c>
      <c r="B152" s="55" t="s">
        <v>259</v>
      </c>
      <c r="C152" s="59" t="s">
        <v>13</v>
      </c>
      <c r="D152" s="60" t="s">
        <v>14</v>
      </c>
      <c r="E152" s="61">
        <v>9</v>
      </c>
      <c r="F152" s="89" t="s">
        <v>11</v>
      </c>
      <c r="G152" s="90" t="s">
        <v>15</v>
      </c>
      <c r="H152" s="58" t="s">
        <v>138</v>
      </c>
      <c r="I152" s="67">
        <f t="shared" si="8"/>
        <v>23.0048337292162</v>
      </c>
      <c r="J152" s="68">
        <f t="shared" si="9"/>
        <v>2300.48337292162</v>
      </c>
      <c r="K152" s="69"/>
      <c r="M152" s="70"/>
      <c r="N152" s="70"/>
      <c r="P152" s="70"/>
    </row>
    <row r="153" ht="22" customHeight="1" spans="1:16">
      <c r="A153" s="54" t="s">
        <v>313</v>
      </c>
      <c r="B153" s="71" t="s">
        <v>314</v>
      </c>
      <c r="C153" s="72" t="s">
        <v>13</v>
      </c>
      <c r="D153" s="73" t="s">
        <v>14</v>
      </c>
      <c r="E153" s="75">
        <v>5</v>
      </c>
      <c r="F153" s="91" t="s">
        <v>11</v>
      </c>
      <c r="G153" s="90" t="s">
        <v>15</v>
      </c>
      <c r="H153" s="58" t="s">
        <v>138</v>
      </c>
      <c r="I153" s="67">
        <f t="shared" si="8"/>
        <v>12.7804631828979</v>
      </c>
      <c r="J153" s="68">
        <f t="shared" si="9"/>
        <v>1278.04631828979</v>
      </c>
      <c r="K153" s="69"/>
      <c r="M153" s="70"/>
      <c r="N153" s="70"/>
      <c r="P153" s="70"/>
    </row>
    <row r="154" ht="22" customHeight="1" spans="1:16">
      <c r="A154" s="54" t="s">
        <v>315</v>
      </c>
      <c r="B154" s="59" t="s">
        <v>316</v>
      </c>
      <c r="C154" s="59" t="s">
        <v>13</v>
      </c>
      <c r="D154" s="59" t="s">
        <v>14</v>
      </c>
      <c r="E154" s="77">
        <v>4</v>
      </c>
      <c r="F154" s="92" t="s">
        <v>11</v>
      </c>
      <c r="G154" s="90" t="s">
        <v>15</v>
      </c>
      <c r="H154" s="58" t="s">
        <v>138</v>
      </c>
      <c r="I154" s="67">
        <f t="shared" si="8"/>
        <v>10.2243705463183</v>
      </c>
      <c r="J154" s="68">
        <f t="shared" si="9"/>
        <v>1022.43705463183</v>
      </c>
      <c r="K154" s="69"/>
      <c r="M154" s="70"/>
      <c r="N154" s="70"/>
      <c r="P154" s="70"/>
    </row>
    <row r="155" ht="22" customHeight="1" spans="1:16">
      <c r="A155" s="54" t="s">
        <v>317</v>
      </c>
      <c r="B155" s="8" t="s">
        <v>318</v>
      </c>
      <c r="C155" s="59" t="s">
        <v>13</v>
      </c>
      <c r="D155" s="59" t="s">
        <v>14</v>
      </c>
      <c r="E155" s="77">
        <v>4</v>
      </c>
      <c r="F155" s="92" t="s">
        <v>11</v>
      </c>
      <c r="G155" s="90" t="s">
        <v>15</v>
      </c>
      <c r="H155" s="58" t="s">
        <v>138</v>
      </c>
      <c r="I155" s="67">
        <f t="shared" si="8"/>
        <v>10.2243705463183</v>
      </c>
      <c r="J155" s="68">
        <f t="shared" si="9"/>
        <v>1022.43705463183</v>
      </c>
      <c r="K155" s="69"/>
      <c r="M155" s="70"/>
      <c r="N155" s="70"/>
      <c r="P155" s="70"/>
    </row>
    <row r="156" ht="22" customHeight="1" spans="1:16">
      <c r="A156" s="54" t="s">
        <v>319</v>
      </c>
      <c r="B156" s="8" t="s">
        <v>320</v>
      </c>
      <c r="C156" s="59" t="s">
        <v>13</v>
      </c>
      <c r="D156" s="59" t="s">
        <v>14</v>
      </c>
      <c r="E156" s="77">
        <v>4</v>
      </c>
      <c r="F156" s="92" t="s">
        <v>11</v>
      </c>
      <c r="G156" s="90" t="s">
        <v>15</v>
      </c>
      <c r="H156" s="58" t="s">
        <v>138</v>
      </c>
      <c r="I156" s="67">
        <f t="shared" si="8"/>
        <v>10.2243705463183</v>
      </c>
      <c r="J156" s="68">
        <f t="shared" si="9"/>
        <v>1022.43705463183</v>
      </c>
      <c r="K156" s="69"/>
      <c r="M156" s="70"/>
      <c r="N156" s="70"/>
      <c r="P156" s="70"/>
    </row>
    <row r="157" ht="22" customHeight="1" spans="1:16">
      <c r="A157" s="82" t="s">
        <v>321</v>
      </c>
      <c r="B157" s="83"/>
      <c r="C157" s="84"/>
      <c r="D157" s="85"/>
      <c r="E157" s="86"/>
      <c r="F157" s="87"/>
      <c r="G157" s="58"/>
      <c r="H157" s="58" t="s">
        <v>138</v>
      </c>
      <c r="I157" s="69">
        <f>SUM(I3:I156)</f>
        <v>2152.23</v>
      </c>
      <c r="J157" s="69">
        <f>SUM(J3:J156)</f>
        <v>215223</v>
      </c>
      <c r="K157" s="69"/>
      <c r="N157" s="70"/>
      <c r="P157" s="70"/>
    </row>
    <row r="159" ht="51" customHeight="1" spans="1:11">
      <c r="A159" s="88" t="s">
        <v>322</v>
      </c>
      <c r="B159" s="88"/>
      <c r="C159" s="88"/>
      <c r="D159" s="88"/>
      <c r="E159" s="88"/>
      <c r="F159" s="88"/>
      <c r="G159" s="88"/>
      <c r="H159" s="88"/>
      <c r="I159" s="88"/>
      <c r="J159" s="88"/>
      <c r="K159" s="88"/>
    </row>
  </sheetData>
  <mergeCells count="3">
    <mergeCell ref="A1:K1"/>
    <mergeCell ref="A157:B157"/>
    <mergeCell ref="A159:K159"/>
  </mergeCells>
  <printOptions horizontalCentered="1"/>
  <pageMargins left="0.550694444444444" right="0.550694444444444" top="0.779166666666667" bottom="0.751388888888889" header="0.5" footer="0.5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1"/>
  <sheetViews>
    <sheetView topLeftCell="A132" workbookViewId="0">
      <selection activeCell="J147" sqref="J147"/>
    </sheetView>
  </sheetViews>
  <sheetFormatPr defaultColWidth="9" defaultRowHeight="14.25" outlineLevelCol="6"/>
  <cols>
    <col min="3" max="3" width="12.625" style="43"/>
    <col min="7" max="7" width="12.625" style="43"/>
  </cols>
  <sheetData>
    <row r="1" spans="1:7">
      <c r="A1" s="44">
        <v>16.6</v>
      </c>
      <c r="C1" s="45">
        <f>A1*1.46511275919</f>
        <v>24.320871802554</v>
      </c>
      <c r="E1" s="44">
        <v>16.6</v>
      </c>
      <c r="G1" s="45">
        <f>E1*1.22191365816</f>
        <v>20.283766725456</v>
      </c>
    </row>
    <row r="2" spans="1:7">
      <c r="A2" s="44">
        <v>9.2</v>
      </c>
      <c r="C2" s="45">
        <f t="shared" ref="C2:C33" si="0">A2*1.46511275919</f>
        <v>13.479037384548</v>
      </c>
      <c r="E2" s="44">
        <v>9.2</v>
      </c>
      <c r="G2" s="45">
        <f t="shared" ref="G2:G33" si="1">E2*1.22191365816</f>
        <v>11.241605655072</v>
      </c>
    </row>
    <row r="3" spans="1:7">
      <c r="A3" s="44">
        <v>9.2</v>
      </c>
      <c r="C3" s="45">
        <f t="shared" si="0"/>
        <v>13.479037384548</v>
      </c>
      <c r="E3" s="44">
        <v>9.2</v>
      </c>
      <c r="G3" s="45">
        <f t="shared" si="1"/>
        <v>11.241605655072</v>
      </c>
    </row>
    <row r="4" spans="1:7">
      <c r="A4" s="44">
        <v>9.2</v>
      </c>
      <c r="C4" s="45">
        <f t="shared" si="0"/>
        <v>13.479037384548</v>
      </c>
      <c r="E4" s="44">
        <v>9.2</v>
      </c>
      <c r="G4" s="45">
        <f t="shared" si="1"/>
        <v>11.241605655072</v>
      </c>
    </row>
    <row r="5" spans="1:7">
      <c r="A5" s="44">
        <v>4.6</v>
      </c>
      <c r="C5" s="45">
        <f t="shared" si="0"/>
        <v>6.739518692274</v>
      </c>
      <c r="E5" s="44">
        <v>4.6</v>
      </c>
      <c r="G5" s="45">
        <f t="shared" si="1"/>
        <v>5.620802827536</v>
      </c>
    </row>
    <row r="6" spans="1:7">
      <c r="A6" s="44">
        <v>6.2</v>
      </c>
      <c r="C6" s="45">
        <f t="shared" si="0"/>
        <v>9.083699106978</v>
      </c>
      <c r="E6" s="44">
        <v>6.2</v>
      </c>
      <c r="G6" s="45">
        <f t="shared" si="1"/>
        <v>7.575864680592</v>
      </c>
    </row>
    <row r="7" spans="1:7">
      <c r="A7" s="44">
        <v>16.6</v>
      </c>
      <c r="C7" s="45">
        <f t="shared" si="0"/>
        <v>24.320871802554</v>
      </c>
      <c r="E7" s="44">
        <v>16.6</v>
      </c>
      <c r="G7" s="45">
        <f t="shared" si="1"/>
        <v>20.283766725456</v>
      </c>
    </row>
    <row r="8" spans="1:7">
      <c r="A8" s="44">
        <v>12.1</v>
      </c>
      <c r="C8" s="45">
        <f t="shared" si="0"/>
        <v>17.727864386199</v>
      </c>
      <c r="E8" s="44">
        <v>12.1</v>
      </c>
      <c r="G8" s="45">
        <f t="shared" si="1"/>
        <v>14.785155263736</v>
      </c>
    </row>
    <row r="9" spans="1:7">
      <c r="A9" s="44">
        <v>7.6</v>
      </c>
      <c r="C9" s="45">
        <f t="shared" si="0"/>
        <v>11.134856969844</v>
      </c>
      <c r="E9" s="44">
        <v>7.6</v>
      </c>
      <c r="G9" s="45">
        <f t="shared" si="1"/>
        <v>9.286543802016</v>
      </c>
    </row>
    <row r="10" spans="1:7">
      <c r="A10" s="44">
        <v>6.1</v>
      </c>
      <c r="C10" s="45">
        <f t="shared" si="0"/>
        <v>8.937187831059</v>
      </c>
      <c r="E10" s="44">
        <v>6.1</v>
      </c>
      <c r="G10" s="45">
        <f t="shared" si="1"/>
        <v>7.453673314776</v>
      </c>
    </row>
    <row r="11" spans="1:7">
      <c r="A11" s="44">
        <v>7.6</v>
      </c>
      <c r="C11" s="45">
        <f t="shared" si="0"/>
        <v>11.134856969844</v>
      </c>
      <c r="E11" s="44">
        <v>7.6</v>
      </c>
      <c r="G11" s="45">
        <f t="shared" si="1"/>
        <v>9.286543802016</v>
      </c>
    </row>
    <row r="12" spans="1:7">
      <c r="A12" s="44">
        <v>7.6</v>
      </c>
      <c r="C12" s="45">
        <f t="shared" si="0"/>
        <v>11.134856969844</v>
      </c>
      <c r="E12" s="44">
        <v>7.6</v>
      </c>
      <c r="G12" s="45">
        <f t="shared" si="1"/>
        <v>9.286543802016</v>
      </c>
    </row>
    <row r="13" spans="1:7">
      <c r="A13" s="44">
        <v>13.6</v>
      </c>
      <c r="C13" s="45">
        <f t="shared" si="0"/>
        <v>19.925533524984</v>
      </c>
      <c r="E13" s="44">
        <v>13.6</v>
      </c>
      <c r="G13" s="45">
        <f t="shared" si="1"/>
        <v>16.618025750976</v>
      </c>
    </row>
    <row r="14" spans="1:7">
      <c r="A14" s="44">
        <v>6.1</v>
      </c>
      <c r="C14" s="45">
        <f t="shared" si="0"/>
        <v>8.937187831059</v>
      </c>
      <c r="E14" s="44">
        <v>6.1</v>
      </c>
      <c r="G14" s="45">
        <f t="shared" si="1"/>
        <v>7.453673314776</v>
      </c>
    </row>
    <row r="15" spans="1:7">
      <c r="A15" s="44">
        <v>7.6</v>
      </c>
      <c r="C15" s="45">
        <f t="shared" si="0"/>
        <v>11.134856969844</v>
      </c>
      <c r="E15" s="44">
        <v>7.6</v>
      </c>
      <c r="G15" s="45">
        <f t="shared" si="1"/>
        <v>9.286543802016</v>
      </c>
    </row>
    <row r="16" spans="1:7">
      <c r="A16" s="44">
        <v>7.6</v>
      </c>
      <c r="C16" s="45">
        <f t="shared" si="0"/>
        <v>11.134856969844</v>
      </c>
      <c r="E16" s="44">
        <v>7.6</v>
      </c>
      <c r="G16" s="45">
        <f t="shared" si="1"/>
        <v>9.286543802016</v>
      </c>
    </row>
    <row r="17" spans="1:7">
      <c r="A17" s="44">
        <v>7.6</v>
      </c>
      <c r="C17" s="45">
        <f t="shared" si="0"/>
        <v>11.134856969844</v>
      </c>
      <c r="E17" s="44">
        <v>7.6</v>
      </c>
      <c r="G17" s="45">
        <f t="shared" si="1"/>
        <v>9.286543802016</v>
      </c>
    </row>
    <row r="18" spans="1:7">
      <c r="A18" s="44">
        <v>6.2</v>
      </c>
      <c r="C18" s="45">
        <f t="shared" si="0"/>
        <v>9.083699106978</v>
      </c>
      <c r="E18" s="44">
        <v>6.2</v>
      </c>
      <c r="G18" s="45">
        <f t="shared" si="1"/>
        <v>7.575864680592</v>
      </c>
    </row>
    <row r="19" spans="1:7">
      <c r="A19" s="44">
        <v>7.6</v>
      </c>
      <c r="C19" s="45">
        <f t="shared" si="0"/>
        <v>11.134856969844</v>
      </c>
      <c r="E19" s="44">
        <v>7.6</v>
      </c>
      <c r="G19" s="45">
        <f t="shared" si="1"/>
        <v>9.286543802016</v>
      </c>
    </row>
    <row r="20" spans="1:7">
      <c r="A20" s="44">
        <v>13.6</v>
      </c>
      <c r="C20" s="45">
        <f t="shared" si="0"/>
        <v>19.925533524984</v>
      </c>
      <c r="E20" s="44">
        <v>13.6</v>
      </c>
      <c r="G20" s="45">
        <f t="shared" si="1"/>
        <v>16.618025750976</v>
      </c>
    </row>
    <row r="21" spans="1:7">
      <c r="A21" s="44">
        <v>6.1</v>
      </c>
      <c r="C21" s="45">
        <f t="shared" si="0"/>
        <v>8.937187831059</v>
      </c>
      <c r="E21" s="44">
        <v>6.1</v>
      </c>
      <c r="G21" s="45">
        <f t="shared" si="1"/>
        <v>7.453673314776</v>
      </c>
    </row>
    <row r="22" spans="1:7">
      <c r="A22" s="44">
        <v>6.1</v>
      </c>
      <c r="C22" s="45">
        <f t="shared" si="0"/>
        <v>8.937187831059</v>
      </c>
      <c r="E22" s="44">
        <v>6.1</v>
      </c>
      <c r="G22" s="45">
        <f t="shared" si="1"/>
        <v>7.453673314776</v>
      </c>
    </row>
    <row r="23" spans="1:7">
      <c r="A23" s="44">
        <v>6.1</v>
      </c>
      <c r="C23" s="45">
        <f t="shared" si="0"/>
        <v>8.937187831059</v>
      </c>
      <c r="E23" s="44">
        <v>6.1</v>
      </c>
      <c r="G23" s="45">
        <f t="shared" si="1"/>
        <v>7.453673314776</v>
      </c>
    </row>
    <row r="24" spans="1:7">
      <c r="A24" s="44">
        <v>6.2</v>
      </c>
      <c r="C24" s="45">
        <f t="shared" si="0"/>
        <v>9.083699106978</v>
      </c>
      <c r="E24" s="44">
        <v>6.2</v>
      </c>
      <c r="G24" s="45">
        <f t="shared" si="1"/>
        <v>7.575864680592</v>
      </c>
    </row>
    <row r="25" spans="1:7">
      <c r="A25" s="44">
        <v>15.2</v>
      </c>
      <c r="C25" s="45">
        <f t="shared" si="0"/>
        <v>22.269713939688</v>
      </c>
      <c r="E25" s="44">
        <v>15.2</v>
      </c>
      <c r="G25" s="45">
        <f t="shared" si="1"/>
        <v>18.573087604032</v>
      </c>
    </row>
    <row r="26" spans="1:7">
      <c r="A26" s="44">
        <v>10.6</v>
      </c>
      <c r="C26" s="45">
        <f t="shared" si="0"/>
        <v>15.530195247414</v>
      </c>
      <c r="E26" s="44">
        <v>10.6</v>
      </c>
      <c r="G26" s="45">
        <f t="shared" si="1"/>
        <v>12.952284776496</v>
      </c>
    </row>
    <row r="27" spans="1:7">
      <c r="A27" s="44">
        <v>7.6</v>
      </c>
      <c r="C27" s="45">
        <f t="shared" si="0"/>
        <v>11.134856969844</v>
      </c>
      <c r="E27" s="44">
        <v>7.6</v>
      </c>
      <c r="G27" s="45">
        <f t="shared" si="1"/>
        <v>9.286543802016</v>
      </c>
    </row>
    <row r="28" spans="1:7">
      <c r="A28" s="44">
        <v>4.6</v>
      </c>
      <c r="C28" s="45">
        <f t="shared" si="0"/>
        <v>6.739518692274</v>
      </c>
      <c r="E28" s="44">
        <v>4.6</v>
      </c>
      <c r="G28" s="45">
        <f t="shared" si="1"/>
        <v>5.620802827536</v>
      </c>
    </row>
    <row r="29" spans="1:7">
      <c r="A29" s="44">
        <v>7.6</v>
      </c>
      <c r="C29" s="45">
        <f t="shared" si="0"/>
        <v>11.134856969844</v>
      </c>
      <c r="E29" s="44">
        <v>7.6</v>
      </c>
      <c r="G29" s="45">
        <f t="shared" si="1"/>
        <v>9.286543802016</v>
      </c>
    </row>
    <row r="30" spans="1:7">
      <c r="A30" s="44">
        <v>16.6</v>
      </c>
      <c r="C30" s="45">
        <f t="shared" si="0"/>
        <v>24.320871802554</v>
      </c>
      <c r="E30" s="44">
        <v>16.6</v>
      </c>
      <c r="G30" s="45">
        <f t="shared" si="1"/>
        <v>20.283766725456</v>
      </c>
    </row>
    <row r="31" spans="1:7">
      <c r="A31" s="44">
        <v>10.6</v>
      </c>
      <c r="C31" s="45">
        <f t="shared" si="0"/>
        <v>15.530195247414</v>
      </c>
      <c r="E31" s="44">
        <v>10.6</v>
      </c>
      <c r="G31" s="45">
        <f t="shared" si="1"/>
        <v>12.952284776496</v>
      </c>
    </row>
    <row r="32" spans="1:7">
      <c r="A32" s="44">
        <v>4.6</v>
      </c>
      <c r="C32" s="45">
        <f t="shared" si="0"/>
        <v>6.739518692274</v>
      </c>
      <c r="E32" s="44">
        <v>4.6</v>
      </c>
      <c r="G32" s="45">
        <f t="shared" si="1"/>
        <v>5.620802827536</v>
      </c>
    </row>
    <row r="33" spans="1:7">
      <c r="A33" s="44">
        <v>7.6</v>
      </c>
      <c r="C33" s="45">
        <f t="shared" si="0"/>
        <v>11.134856969844</v>
      </c>
      <c r="E33" s="44">
        <v>7.6</v>
      </c>
      <c r="G33" s="45">
        <f t="shared" si="1"/>
        <v>9.286543802016</v>
      </c>
    </row>
    <row r="34" spans="1:7">
      <c r="A34" s="44">
        <v>16.6</v>
      </c>
      <c r="C34" s="45">
        <f t="shared" ref="C34:C65" si="2">A34*1.46511275919</f>
        <v>24.320871802554</v>
      </c>
      <c r="E34" s="44">
        <v>16.6</v>
      </c>
      <c r="G34" s="45">
        <f t="shared" ref="G34:G65" si="3">E34*1.22191365816</f>
        <v>20.283766725456</v>
      </c>
    </row>
    <row r="35" spans="1:7">
      <c r="A35" s="44">
        <v>7.6</v>
      </c>
      <c r="C35" s="45">
        <f t="shared" si="2"/>
        <v>11.134856969844</v>
      </c>
      <c r="E35" s="44">
        <v>7.6</v>
      </c>
      <c r="G35" s="45">
        <f t="shared" si="3"/>
        <v>9.286543802016</v>
      </c>
    </row>
    <row r="36" spans="1:7">
      <c r="A36" s="44">
        <v>9.2</v>
      </c>
      <c r="C36" s="45">
        <f t="shared" si="2"/>
        <v>13.479037384548</v>
      </c>
      <c r="E36" s="44">
        <v>9.2</v>
      </c>
      <c r="G36" s="45">
        <f t="shared" si="3"/>
        <v>11.241605655072</v>
      </c>
    </row>
    <row r="37" spans="1:7">
      <c r="A37" s="44">
        <v>6.2</v>
      </c>
      <c r="C37" s="45">
        <f t="shared" si="2"/>
        <v>9.083699106978</v>
      </c>
      <c r="E37" s="44">
        <v>6.2</v>
      </c>
      <c r="G37" s="45">
        <f t="shared" si="3"/>
        <v>7.575864680592</v>
      </c>
    </row>
    <row r="38" spans="1:7">
      <c r="A38" s="44">
        <v>18.2</v>
      </c>
      <c r="C38" s="45">
        <f t="shared" si="2"/>
        <v>26.665052217258</v>
      </c>
      <c r="E38" s="44">
        <v>18.2</v>
      </c>
      <c r="G38" s="45">
        <f t="shared" si="3"/>
        <v>22.238828578512</v>
      </c>
    </row>
    <row r="39" spans="1:7">
      <c r="A39" s="44">
        <v>12.2</v>
      </c>
      <c r="C39" s="45">
        <f t="shared" si="2"/>
        <v>17.874375662118</v>
      </c>
      <c r="E39" s="44">
        <v>12.2</v>
      </c>
      <c r="G39" s="45">
        <f t="shared" si="3"/>
        <v>14.907346629552</v>
      </c>
    </row>
    <row r="40" spans="1:7">
      <c r="A40" s="44">
        <v>10.6</v>
      </c>
      <c r="C40" s="45">
        <f t="shared" si="2"/>
        <v>15.530195247414</v>
      </c>
      <c r="E40" s="44">
        <v>10.6</v>
      </c>
      <c r="G40" s="45">
        <f t="shared" si="3"/>
        <v>12.952284776496</v>
      </c>
    </row>
    <row r="41" spans="1:7">
      <c r="A41" s="44">
        <v>7.6</v>
      </c>
      <c r="C41" s="45">
        <f t="shared" si="2"/>
        <v>11.134856969844</v>
      </c>
      <c r="E41" s="44">
        <v>7.6</v>
      </c>
      <c r="G41" s="45">
        <f t="shared" si="3"/>
        <v>9.286543802016</v>
      </c>
    </row>
    <row r="42" spans="1:7">
      <c r="A42" s="44">
        <v>4.6</v>
      </c>
      <c r="C42" s="45">
        <f t="shared" si="2"/>
        <v>6.739518692274</v>
      </c>
      <c r="E42" s="44">
        <v>4.6</v>
      </c>
      <c r="G42" s="45">
        <f t="shared" si="3"/>
        <v>5.620802827536</v>
      </c>
    </row>
    <row r="43" spans="1:7">
      <c r="A43" s="44">
        <v>1.6</v>
      </c>
      <c r="C43" s="45">
        <f t="shared" si="2"/>
        <v>2.344180414704</v>
      </c>
      <c r="E43" s="44">
        <v>1.6</v>
      </c>
      <c r="G43" s="45">
        <f t="shared" si="3"/>
        <v>1.955061853056</v>
      </c>
    </row>
    <row r="44" spans="1:7">
      <c r="A44" s="44">
        <v>7.6</v>
      </c>
      <c r="C44" s="45">
        <f t="shared" si="2"/>
        <v>11.134856969844</v>
      </c>
      <c r="E44" s="44">
        <v>7.6</v>
      </c>
      <c r="G44" s="45">
        <f t="shared" si="3"/>
        <v>9.286543802016</v>
      </c>
    </row>
    <row r="45" spans="1:7">
      <c r="A45" s="44">
        <v>6.2</v>
      </c>
      <c r="C45" s="45">
        <f t="shared" si="2"/>
        <v>9.083699106978</v>
      </c>
      <c r="E45" s="44">
        <v>6.2</v>
      </c>
      <c r="G45" s="45">
        <f t="shared" si="3"/>
        <v>7.575864680592</v>
      </c>
    </row>
    <row r="46" spans="1:7">
      <c r="A46" s="44">
        <v>6.2</v>
      </c>
      <c r="C46" s="45">
        <f t="shared" si="2"/>
        <v>9.083699106978</v>
      </c>
      <c r="E46" s="44">
        <v>6.2</v>
      </c>
      <c r="G46" s="45">
        <f t="shared" si="3"/>
        <v>7.575864680592</v>
      </c>
    </row>
    <row r="47" spans="1:7">
      <c r="A47" s="44">
        <v>7.6</v>
      </c>
      <c r="C47" s="45">
        <f t="shared" si="2"/>
        <v>11.134856969844</v>
      </c>
      <c r="E47" s="44">
        <v>7.6</v>
      </c>
      <c r="G47" s="45">
        <f t="shared" si="3"/>
        <v>9.286543802016</v>
      </c>
    </row>
    <row r="48" spans="1:7">
      <c r="A48" s="44">
        <v>6.2</v>
      </c>
      <c r="C48" s="45">
        <f t="shared" si="2"/>
        <v>9.083699106978</v>
      </c>
      <c r="E48" s="44">
        <v>6.2</v>
      </c>
      <c r="G48" s="45">
        <f t="shared" si="3"/>
        <v>7.575864680592</v>
      </c>
    </row>
    <row r="49" spans="1:7">
      <c r="A49" s="44">
        <v>31.6</v>
      </c>
      <c r="C49" s="45">
        <f t="shared" si="2"/>
        <v>46.297563190404</v>
      </c>
      <c r="E49" s="44">
        <v>31.6</v>
      </c>
      <c r="G49" s="45">
        <f t="shared" si="3"/>
        <v>38.612471597856</v>
      </c>
    </row>
    <row r="50" spans="1:7">
      <c r="A50" s="44">
        <v>15.2</v>
      </c>
      <c r="C50" s="45">
        <f t="shared" si="2"/>
        <v>22.269713939688</v>
      </c>
      <c r="E50" s="44">
        <v>15.2</v>
      </c>
      <c r="G50" s="45">
        <f t="shared" si="3"/>
        <v>18.573087604032</v>
      </c>
    </row>
    <row r="51" spans="1:7">
      <c r="A51" s="44">
        <v>7.6</v>
      </c>
      <c r="C51" s="45">
        <f t="shared" si="2"/>
        <v>11.134856969844</v>
      </c>
      <c r="E51" s="44">
        <v>7.6</v>
      </c>
      <c r="G51" s="45">
        <f t="shared" si="3"/>
        <v>9.286543802016</v>
      </c>
    </row>
    <row r="52" spans="1:7">
      <c r="A52" s="44">
        <v>9.2</v>
      </c>
      <c r="C52" s="45">
        <f t="shared" si="2"/>
        <v>13.479037384548</v>
      </c>
      <c r="E52" s="44">
        <v>9.2</v>
      </c>
      <c r="G52" s="45">
        <f t="shared" si="3"/>
        <v>11.241605655072</v>
      </c>
    </row>
    <row r="53" spans="1:7">
      <c r="A53" s="44">
        <v>13.6</v>
      </c>
      <c r="C53" s="45">
        <f t="shared" si="2"/>
        <v>19.925533524984</v>
      </c>
      <c r="E53" s="44">
        <v>13.6</v>
      </c>
      <c r="G53" s="45">
        <f t="shared" si="3"/>
        <v>16.618025750976</v>
      </c>
    </row>
    <row r="54" spans="1:7">
      <c r="A54" s="44">
        <v>6.2</v>
      </c>
      <c r="C54" s="45">
        <f t="shared" si="2"/>
        <v>9.083699106978</v>
      </c>
      <c r="E54" s="44">
        <v>6.2</v>
      </c>
      <c r="G54" s="45">
        <f t="shared" si="3"/>
        <v>7.575864680592</v>
      </c>
    </row>
    <row r="55" spans="1:7">
      <c r="A55" s="44">
        <v>3.2</v>
      </c>
      <c r="C55" s="45">
        <f t="shared" si="2"/>
        <v>4.688360829408</v>
      </c>
      <c r="E55" s="44">
        <v>3.2</v>
      </c>
      <c r="G55" s="45">
        <f t="shared" si="3"/>
        <v>3.910123706112</v>
      </c>
    </row>
    <row r="56" spans="1:7">
      <c r="A56" s="44">
        <v>6.2</v>
      </c>
      <c r="C56" s="45">
        <f t="shared" si="2"/>
        <v>9.083699106978</v>
      </c>
      <c r="E56" s="44">
        <v>6.2</v>
      </c>
      <c r="G56" s="45">
        <f t="shared" si="3"/>
        <v>7.575864680592</v>
      </c>
    </row>
    <row r="57" spans="1:7">
      <c r="A57" s="44">
        <v>7.6</v>
      </c>
      <c r="C57" s="45">
        <f t="shared" si="2"/>
        <v>11.134856969844</v>
      </c>
      <c r="E57" s="44">
        <v>7.6</v>
      </c>
      <c r="G57" s="45">
        <f t="shared" si="3"/>
        <v>9.286543802016</v>
      </c>
    </row>
    <row r="58" spans="1:7">
      <c r="A58" s="44">
        <v>6.2</v>
      </c>
      <c r="C58" s="45">
        <f t="shared" si="2"/>
        <v>9.083699106978</v>
      </c>
      <c r="E58" s="44">
        <v>6.2</v>
      </c>
      <c r="G58" s="45">
        <f t="shared" si="3"/>
        <v>7.575864680592</v>
      </c>
    </row>
    <row r="59" spans="1:7">
      <c r="A59" s="44">
        <v>6.2</v>
      </c>
      <c r="C59" s="45">
        <f t="shared" si="2"/>
        <v>9.083699106978</v>
      </c>
      <c r="E59" s="44">
        <v>6.2</v>
      </c>
      <c r="G59" s="45">
        <f t="shared" si="3"/>
        <v>7.575864680592</v>
      </c>
    </row>
    <row r="60" spans="1:7">
      <c r="A60" s="44">
        <v>13.6</v>
      </c>
      <c r="C60" s="45">
        <f t="shared" si="2"/>
        <v>19.925533524984</v>
      </c>
      <c r="E60" s="44">
        <v>13.6</v>
      </c>
      <c r="G60" s="45">
        <f t="shared" si="3"/>
        <v>16.618025750976</v>
      </c>
    </row>
    <row r="61" spans="1:7">
      <c r="A61" s="44">
        <v>15.2</v>
      </c>
      <c r="C61" s="45">
        <f t="shared" si="2"/>
        <v>22.269713939688</v>
      </c>
      <c r="E61" s="44">
        <v>15.2</v>
      </c>
      <c r="G61" s="45">
        <f t="shared" si="3"/>
        <v>18.573087604032</v>
      </c>
    </row>
    <row r="62" spans="1:7">
      <c r="A62" s="44">
        <v>12.2</v>
      </c>
      <c r="C62" s="45">
        <f t="shared" si="2"/>
        <v>17.874375662118</v>
      </c>
      <c r="E62" s="44">
        <v>12.2</v>
      </c>
      <c r="G62" s="45">
        <f t="shared" si="3"/>
        <v>14.907346629552</v>
      </c>
    </row>
    <row r="63" spans="1:7">
      <c r="A63" s="44">
        <v>9.2</v>
      </c>
      <c r="C63" s="45">
        <f t="shared" si="2"/>
        <v>13.479037384548</v>
      </c>
      <c r="E63" s="44">
        <v>9.2</v>
      </c>
      <c r="G63" s="45">
        <f t="shared" si="3"/>
        <v>11.241605655072</v>
      </c>
    </row>
    <row r="64" spans="1:7">
      <c r="A64" s="44">
        <v>7.6</v>
      </c>
      <c r="C64" s="45">
        <f t="shared" si="2"/>
        <v>11.134856969844</v>
      </c>
      <c r="E64" s="44">
        <v>7.6</v>
      </c>
      <c r="G64" s="45">
        <f t="shared" si="3"/>
        <v>9.286543802016</v>
      </c>
    </row>
    <row r="65" spans="1:7">
      <c r="A65" s="44">
        <v>7.6</v>
      </c>
      <c r="C65" s="45">
        <f t="shared" si="2"/>
        <v>11.134856969844</v>
      </c>
      <c r="E65" s="44">
        <v>7.6</v>
      </c>
      <c r="G65" s="45">
        <f t="shared" si="3"/>
        <v>9.286543802016</v>
      </c>
    </row>
    <row r="66" spans="1:7">
      <c r="A66" s="44">
        <v>15.2</v>
      </c>
      <c r="C66" s="45">
        <f t="shared" ref="C66:C97" si="4">A66*1.46511275919</f>
        <v>22.269713939688</v>
      </c>
      <c r="E66" s="44">
        <v>15.2</v>
      </c>
      <c r="G66" s="45">
        <f t="shared" ref="G66:G97" si="5">E66*1.22191365816</f>
        <v>18.573087604032</v>
      </c>
    </row>
    <row r="67" spans="1:7">
      <c r="A67" s="44">
        <v>9.1</v>
      </c>
      <c r="C67" s="45">
        <f t="shared" si="4"/>
        <v>13.332526108629</v>
      </c>
      <c r="E67" s="44">
        <v>9.1</v>
      </c>
      <c r="G67" s="45">
        <f t="shared" si="5"/>
        <v>11.119414289256</v>
      </c>
    </row>
    <row r="68" spans="1:7">
      <c r="A68" s="44">
        <v>9.1</v>
      </c>
      <c r="C68" s="45">
        <f t="shared" si="4"/>
        <v>13.332526108629</v>
      </c>
      <c r="E68" s="44">
        <v>9.1</v>
      </c>
      <c r="G68" s="45">
        <f t="shared" si="5"/>
        <v>11.119414289256</v>
      </c>
    </row>
    <row r="69" spans="1:7">
      <c r="A69" s="44">
        <v>6.1</v>
      </c>
      <c r="C69" s="45">
        <f t="shared" si="4"/>
        <v>8.937187831059</v>
      </c>
      <c r="E69" s="44">
        <v>6.1</v>
      </c>
      <c r="G69" s="45">
        <f t="shared" si="5"/>
        <v>7.453673314776</v>
      </c>
    </row>
    <row r="70" spans="1:7">
      <c r="A70" s="44">
        <v>257.6</v>
      </c>
      <c r="C70" s="45">
        <f t="shared" si="4"/>
        <v>377.413046767344</v>
      </c>
      <c r="E70" s="44">
        <v>257.6</v>
      </c>
      <c r="G70" s="45">
        <f t="shared" si="5"/>
        <v>314.764958342016</v>
      </c>
    </row>
    <row r="71" spans="1:7">
      <c r="A71" s="44">
        <v>9.1</v>
      </c>
      <c r="C71" s="45">
        <f t="shared" si="4"/>
        <v>13.332526108629</v>
      </c>
      <c r="E71" s="44">
        <v>9.1</v>
      </c>
      <c r="G71" s="45">
        <f t="shared" si="5"/>
        <v>11.119414289256</v>
      </c>
    </row>
    <row r="72" spans="1:7">
      <c r="A72" s="44">
        <v>10.6</v>
      </c>
      <c r="C72" s="45">
        <f t="shared" si="4"/>
        <v>15.530195247414</v>
      </c>
      <c r="E72" s="44">
        <v>10.6</v>
      </c>
      <c r="G72" s="45">
        <f t="shared" si="5"/>
        <v>12.952284776496</v>
      </c>
    </row>
    <row r="73" spans="1:7">
      <c r="A73" s="44">
        <v>7.6</v>
      </c>
      <c r="C73" s="45">
        <f t="shared" si="4"/>
        <v>11.134856969844</v>
      </c>
      <c r="E73" s="44">
        <v>7.6</v>
      </c>
      <c r="G73" s="45">
        <f t="shared" si="5"/>
        <v>9.286543802016</v>
      </c>
    </row>
    <row r="74" spans="1:7">
      <c r="A74" s="44">
        <v>10.6</v>
      </c>
      <c r="C74" s="45">
        <f t="shared" si="4"/>
        <v>15.530195247414</v>
      </c>
      <c r="E74" s="44">
        <v>10.6</v>
      </c>
      <c r="G74" s="45">
        <f t="shared" si="5"/>
        <v>12.952284776496</v>
      </c>
    </row>
    <row r="75" spans="1:7">
      <c r="A75" s="44">
        <v>7.6</v>
      </c>
      <c r="C75" s="45">
        <f t="shared" si="4"/>
        <v>11.134856969844</v>
      </c>
      <c r="E75" s="44">
        <v>7.6</v>
      </c>
      <c r="G75" s="45">
        <f t="shared" si="5"/>
        <v>9.286543802016</v>
      </c>
    </row>
    <row r="76" spans="1:7">
      <c r="A76" s="44">
        <v>9.1</v>
      </c>
      <c r="C76" s="45">
        <f t="shared" si="4"/>
        <v>13.332526108629</v>
      </c>
      <c r="E76" s="44">
        <v>9.1</v>
      </c>
      <c r="G76" s="45">
        <f t="shared" si="5"/>
        <v>11.119414289256</v>
      </c>
    </row>
    <row r="77" spans="1:7">
      <c r="A77" s="44">
        <v>10.6</v>
      </c>
      <c r="C77" s="45">
        <f t="shared" si="4"/>
        <v>15.530195247414</v>
      </c>
      <c r="E77" s="44">
        <v>10.6</v>
      </c>
      <c r="G77" s="45">
        <f t="shared" si="5"/>
        <v>12.952284776496</v>
      </c>
    </row>
    <row r="78" spans="1:7">
      <c r="A78" s="44">
        <v>9.1</v>
      </c>
      <c r="C78" s="45">
        <f t="shared" si="4"/>
        <v>13.332526108629</v>
      </c>
      <c r="E78" s="44">
        <v>9.1</v>
      </c>
      <c r="G78" s="45">
        <f t="shared" si="5"/>
        <v>11.119414289256</v>
      </c>
    </row>
    <row r="79" spans="1:7">
      <c r="A79" s="44">
        <v>10.6</v>
      </c>
      <c r="C79" s="45">
        <f t="shared" si="4"/>
        <v>15.530195247414</v>
      </c>
      <c r="E79" s="44">
        <v>10.6</v>
      </c>
      <c r="G79" s="45">
        <f t="shared" si="5"/>
        <v>12.952284776496</v>
      </c>
    </row>
    <row r="80" spans="1:7">
      <c r="A80" s="44">
        <v>4.6</v>
      </c>
      <c r="C80" s="45">
        <f t="shared" si="4"/>
        <v>6.739518692274</v>
      </c>
      <c r="E80" s="44">
        <v>4.6</v>
      </c>
      <c r="G80" s="45">
        <f t="shared" si="5"/>
        <v>5.620802827536</v>
      </c>
    </row>
    <row r="81" spans="1:7">
      <c r="A81" s="44">
        <v>6.1</v>
      </c>
      <c r="C81" s="45">
        <f t="shared" si="4"/>
        <v>8.937187831059</v>
      </c>
      <c r="E81" s="44">
        <v>6.1</v>
      </c>
      <c r="G81" s="45">
        <f t="shared" si="5"/>
        <v>7.453673314776</v>
      </c>
    </row>
    <row r="82" spans="1:7">
      <c r="A82" s="44">
        <v>6.1</v>
      </c>
      <c r="C82" s="45">
        <f t="shared" si="4"/>
        <v>8.937187831059</v>
      </c>
      <c r="E82" s="44">
        <v>6.1</v>
      </c>
      <c r="G82" s="45">
        <f t="shared" si="5"/>
        <v>7.453673314776</v>
      </c>
    </row>
    <row r="83" spans="1:7">
      <c r="A83" s="44">
        <v>7.6</v>
      </c>
      <c r="C83" s="45">
        <f t="shared" si="4"/>
        <v>11.134856969844</v>
      </c>
      <c r="E83" s="44">
        <v>7.6</v>
      </c>
      <c r="G83" s="45">
        <f t="shared" si="5"/>
        <v>9.286543802016</v>
      </c>
    </row>
    <row r="84" spans="1:7">
      <c r="A84" s="44">
        <v>4.6</v>
      </c>
      <c r="C84" s="45">
        <f t="shared" si="4"/>
        <v>6.739518692274</v>
      </c>
      <c r="E84" s="44">
        <v>4.6</v>
      </c>
      <c r="G84" s="45">
        <f t="shared" si="5"/>
        <v>5.620802827536</v>
      </c>
    </row>
    <row r="85" spans="1:7">
      <c r="A85" s="44">
        <v>6.2</v>
      </c>
      <c r="C85" s="45">
        <f t="shared" si="4"/>
        <v>9.083699106978</v>
      </c>
      <c r="E85" s="44">
        <v>6.2</v>
      </c>
      <c r="G85" s="45">
        <f t="shared" si="5"/>
        <v>7.575864680592</v>
      </c>
    </row>
    <row r="86" spans="1:7">
      <c r="A86" s="44">
        <v>13.6</v>
      </c>
      <c r="C86" s="45">
        <f t="shared" si="4"/>
        <v>19.925533524984</v>
      </c>
      <c r="E86" s="44">
        <v>13.6</v>
      </c>
      <c r="G86" s="45">
        <f t="shared" si="5"/>
        <v>16.618025750976</v>
      </c>
    </row>
    <row r="87" spans="1:7">
      <c r="A87" s="44">
        <v>15.1</v>
      </c>
      <c r="C87" s="45">
        <f t="shared" si="4"/>
        <v>22.123202663769</v>
      </c>
      <c r="E87" s="44">
        <v>15.1</v>
      </c>
      <c r="G87" s="45">
        <f t="shared" si="5"/>
        <v>18.450896238216</v>
      </c>
    </row>
    <row r="88" spans="1:7">
      <c r="A88" s="44">
        <v>6.2</v>
      </c>
      <c r="C88" s="45">
        <f t="shared" si="4"/>
        <v>9.083699106978</v>
      </c>
      <c r="E88" s="44">
        <v>6.2</v>
      </c>
      <c r="G88" s="45">
        <f t="shared" si="5"/>
        <v>7.575864680592</v>
      </c>
    </row>
    <row r="89" spans="1:7">
      <c r="A89" s="44">
        <v>9.1</v>
      </c>
      <c r="C89" s="45">
        <f t="shared" si="4"/>
        <v>13.332526108629</v>
      </c>
      <c r="E89" s="44">
        <v>9.1</v>
      </c>
      <c r="G89" s="45">
        <f t="shared" si="5"/>
        <v>11.119414289256</v>
      </c>
    </row>
    <row r="90" spans="1:7">
      <c r="A90" s="44">
        <v>9.1</v>
      </c>
      <c r="C90" s="45">
        <f t="shared" si="4"/>
        <v>13.332526108629</v>
      </c>
      <c r="E90" s="44">
        <v>9.1</v>
      </c>
      <c r="G90" s="45">
        <f t="shared" si="5"/>
        <v>11.119414289256</v>
      </c>
    </row>
    <row r="91" spans="1:7">
      <c r="A91" s="44">
        <v>12.1</v>
      </c>
      <c r="C91" s="45">
        <f t="shared" si="4"/>
        <v>17.727864386199</v>
      </c>
      <c r="E91" s="44">
        <v>12.1</v>
      </c>
      <c r="G91" s="45">
        <f t="shared" si="5"/>
        <v>14.785155263736</v>
      </c>
    </row>
    <row r="92" spans="1:7">
      <c r="A92" s="44">
        <v>6.1</v>
      </c>
      <c r="C92" s="45">
        <f t="shared" si="4"/>
        <v>8.937187831059</v>
      </c>
      <c r="E92" s="44">
        <v>6.1</v>
      </c>
      <c r="G92" s="45">
        <f t="shared" si="5"/>
        <v>7.453673314776</v>
      </c>
    </row>
    <row r="93" spans="1:7">
      <c r="A93" s="44">
        <v>10.6</v>
      </c>
      <c r="C93" s="45">
        <f t="shared" si="4"/>
        <v>15.530195247414</v>
      </c>
      <c r="E93" s="44">
        <v>10.6</v>
      </c>
      <c r="G93" s="45">
        <f t="shared" si="5"/>
        <v>12.952284776496</v>
      </c>
    </row>
    <row r="94" spans="1:7">
      <c r="A94" s="44">
        <v>12.1</v>
      </c>
      <c r="C94" s="45">
        <f t="shared" si="4"/>
        <v>17.727864386199</v>
      </c>
      <c r="E94" s="44">
        <v>12.1</v>
      </c>
      <c r="G94" s="45">
        <f t="shared" si="5"/>
        <v>14.785155263736</v>
      </c>
    </row>
    <row r="95" spans="1:7">
      <c r="A95" s="44">
        <v>7.6</v>
      </c>
      <c r="C95" s="45">
        <f t="shared" si="4"/>
        <v>11.134856969844</v>
      </c>
      <c r="E95" s="44">
        <v>7.6</v>
      </c>
      <c r="G95" s="45">
        <f t="shared" si="5"/>
        <v>9.286543802016</v>
      </c>
    </row>
    <row r="96" spans="1:7">
      <c r="A96" s="44">
        <v>4.6</v>
      </c>
      <c r="C96" s="45">
        <f t="shared" si="4"/>
        <v>6.739518692274</v>
      </c>
      <c r="E96" s="44">
        <v>4.6</v>
      </c>
      <c r="G96" s="45">
        <f t="shared" si="5"/>
        <v>5.620802827536</v>
      </c>
    </row>
    <row r="97" spans="1:7">
      <c r="A97" s="44">
        <v>6.1</v>
      </c>
      <c r="C97" s="45">
        <f t="shared" si="4"/>
        <v>8.937187831059</v>
      </c>
      <c r="E97" s="44">
        <v>6.1</v>
      </c>
      <c r="G97" s="45">
        <f t="shared" si="5"/>
        <v>7.453673314776</v>
      </c>
    </row>
    <row r="98" spans="1:7">
      <c r="A98" s="44">
        <v>3.1</v>
      </c>
      <c r="C98" s="45">
        <f t="shared" ref="C98:C131" si="6">A98*1.46511275919</f>
        <v>4.541849553489</v>
      </c>
      <c r="E98" s="44">
        <v>3.1</v>
      </c>
      <c r="G98" s="45">
        <f t="shared" ref="G98:G131" si="7">E98*1.22191365816</f>
        <v>3.787932340296</v>
      </c>
    </row>
    <row r="99" spans="1:7">
      <c r="A99" s="44">
        <v>13.7</v>
      </c>
      <c r="C99" s="45">
        <f t="shared" si="6"/>
        <v>20.072044800903</v>
      </c>
      <c r="E99" s="44">
        <v>13.7</v>
      </c>
      <c r="G99" s="45">
        <f t="shared" si="7"/>
        <v>16.740217116792</v>
      </c>
    </row>
    <row r="100" spans="1:7">
      <c r="A100" s="44">
        <v>1.6</v>
      </c>
      <c r="C100" s="45">
        <f t="shared" si="6"/>
        <v>2.344180414704</v>
      </c>
      <c r="E100" s="44">
        <v>1.6</v>
      </c>
      <c r="G100" s="45">
        <f t="shared" si="7"/>
        <v>1.955061853056</v>
      </c>
    </row>
    <row r="101" spans="1:7">
      <c r="A101" s="44">
        <v>7.6</v>
      </c>
      <c r="C101" s="45">
        <f t="shared" si="6"/>
        <v>11.134856969844</v>
      </c>
      <c r="E101" s="44">
        <v>7.6</v>
      </c>
      <c r="G101" s="45">
        <f t="shared" si="7"/>
        <v>9.286543802016</v>
      </c>
    </row>
    <row r="102" spans="1:7">
      <c r="A102" s="44">
        <v>9.1</v>
      </c>
      <c r="C102" s="45">
        <f t="shared" si="6"/>
        <v>13.332526108629</v>
      </c>
      <c r="E102" s="44">
        <v>9.1</v>
      </c>
      <c r="G102" s="45">
        <f t="shared" si="7"/>
        <v>11.119414289256</v>
      </c>
    </row>
    <row r="103" spans="1:7">
      <c r="A103" s="44">
        <v>13.6</v>
      </c>
      <c r="C103" s="45">
        <f t="shared" si="6"/>
        <v>19.925533524984</v>
      </c>
      <c r="E103" s="44">
        <v>13.6</v>
      </c>
      <c r="G103" s="45">
        <f t="shared" si="7"/>
        <v>16.618025750976</v>
      </c>
    </row>
    <row r="104" spans="1:7">
      <c r="A104" s="44">
        <v>6.1</v>
      </c>
      <c r="C104" s="45">
        <f t="shared" si="6"/>
        <v>8.937187831059</v>
      </c>
      <c r="E104" s="44">
        <v>6.1</v>
      </c>
      <c r="G104" s="45">
        <f t="shared" si="7"/>
        <v>7.453673314776</v>
      </c>
    </row>
    <row r="105" spans="1:7">
      <c r="A105" s="44">
        <v>1.6</v>
      </c>
      <c r="C105" s="45">
        <f t="shared" si="6"/>
        <v>2.344180414704</v>
      </c>
      <c r="E105" s="44">
        <v>1.6</v>
      </c>
      <c r="G105" s="45">
        <f t="shared" si="7"/>
        <v>1.955061853056</v>
      </c>
    </row>
    <row r="106" spans="1:7">
      <c r="A106" s="44">
        <v>7.6</v>
      </c>
      <c r="C106" s="45">
        <f t="shared" si="6"/>
        <v>11.134856969844</v>
      </c>
      <c r="E106" s="44">
        <v>7.6</v>
      </c>
      <c r="G106" s="45">
        <f t="shared" si="7"/>
        <v>9.286543802016</v>
      </c>
    </row>
    <row r="107" spans="1:7">
      <c r="A107" s="44">
        <v>7.6</v>
      </c>
      <c r="C107" s="45">
        <f t="shared" si="6"/>
        <v>11.134856969844</v>
      </c>
      <c r="E107" s="44">
        <v>7.6</v>
      </c>
      <c r="G107" s="45">
        <f t="shared" si="7"/>
        <v>9.286543802016</v>
      </c>
    </row>
    <row r="108" spans="1:7">
      <c r="A108" s="44">
        <v>7.6</v>
      </c>
      <c r="C108" s="45">
        <f t="shared" si="6"/>
        <v>11.134856969844</v>
      </c>
      <c r="E108" s="44">
        <v>7.6</v>
      </c>
      <c r="G108" s="45">
        <f t="shared" si="7"/>
        <v>9.286543802016</v>
      </c>
    </row>
    <row r="109" spans="1:7">
      <c r="A109" s="44">
        <v>6.1</v>
      </c>
      <c r="C109" s="45">
        <f t="shared" si="6"/>
        <v>8.937187831059</v>
      </c>
      <c r="E109" s="44">
        <v>6.1</v>
      </c>
      <c r="G109" s="45">
        <f t="shared" si="7"/>
        <v>7.453673314776</v>
      </c>
    </row>
    <row r="110" spans="1:7">
      <c r="A110" s="44">
        <v>9.1</v>
      </c>
      <c r="C110" s="45">
        <f t="shared" si="6"/>
        <v>13.332526108629</v>
      </c>
      <c r="E110" s="44">
        <v>9.1</v>
      </c>
      <c r="G110" s="45">
        <f t="shared" si="7"/>
        <v>11.119414289256</v>
      </c>
    </row>
    <row r="111" spans="1:7">
      <c r="A111" s="44">
        <v>9.1</v>
      </c>
      <c r="C111" s="45">
        <f t="shared" si="6"/>
        <v>13.332526108629</v>
      </c>
      <c r="E111" s="44">
        <v>9.1</v>
      </c>
      <c r="G111" s="45">
        <f t="shared" si="7"/>
        <v>11.119414289256</v>
      </c>
    </row>
    <row r="112" spans="1:7">
      <c r="A112" s="44">
        <v>7.6</v>
      </c>
      <c r="C112" s="45">
        <f t="shared" si="6"/>
        <v>11.134856969844</v>
      </c>
      <c r="E112" s="44">
        <v>7.6</v>
      </c>
      <c r="G112" s="45">
        <f t="shared" si="7"/>
        <v>9.286543802016</v>
      </c>
    </row>
    <row r="113" spans="1:7">
      <c r="A113" s="44">
        <v>10.6</v>
      </c>
      <c r="C113" s="45">
        <f t="shared" si="6"/>
        <v>15.530195247414</v>
      </c>
      <c r="E113" s="44">
        <v>10.6</v>
      </c>
      <c r="G113" s="45">
        <f t="shared" si="7"/>
        <v>12.952284776496</v>
      </c>
    </row>
    <row r="114" spans="1:7">
      <c r="A114" s="44">
        <v>6.1</v>
      </c>
      <c r="C114" s="45">
        <f t="shared" si="6"/>
        <v>8.937187831059</v>
      </c>
      <c r="E114" s="44">
        <v>6.1</v>
      </c>
      <c r="G114" s="45">
        <f t="shared" si="7"/>
        <v>7.453673314776</v>
      </c>
    </row>
    <row r="115" spans="1:7">
      <c r="A115" s="44">
        <v>10.6</v>
      </c>
      <c r="C115" s="45">
        <f t="shared" si="6"/>
        <v>15.530195247414</v>
      </c>
      <c r="E115" s="44">
        <v>10.6</v>
      </c>
      <c r="G115" s="45">
        <f t="shared" si="7"/>
        <v>12.952284776496</v>
      </c>
    </row>
    <row r="116" spans="1:7">
      <c r="A116" s="44">
        <v>7.6</v>
      </c>
      <c r="C116" s="45">
        <f t="shared" si="6"/>
        <v>11.134856969844</v>
      </c>
      <c r="E116" s="44">
        <v>7.6</v>
      </c>
      <c r="G116" s="45">
        <f t="shared" si="7"/>
        <v>9.286543802016</v>
      </c>
    </row>
    <row r="117" spans="1:7">
      <c r="A117" s="44">
        <v>6.1</v>
      </c>
      <c r="C117" s="45">
        <f t="shared" si="6"/>
        <v>8.937187831059</v>
      </c>
      <c r="E117" s="44">
        <v>6.1</v>
      </c>
      <c r="G117" s="45">
        <f t="shared" si="7"/>
        <v>7.453673314776</v>
      </c>
    </row>
    <row r="118" spans="1:7">
      <c r="A118" s="44">
        <v>6.1</v>
      </c>
      <c r="C118" s="45">
        <f t="shared" si="6"/>
        <v>8.937187831059</v>
      </c>
      <c r="E118" s="44">
        <v>6.1</v>
      </c>
      <c r="G118" s="45">
        <f t="shared" si="7"/>
        <v>7.453673314776</v>
      </c>
    </row>
    <row r="119" spans="1:7">
      <c r="A119" s="44">
        <v>6.1</v>
      </c>
      <c r="C119" s="45">
        <f t="shared" si="6"/>
        <v>8.937187831059</v>
      </c>
      <c r="E119" s="44">
        <v>6.1</v>
      </c>
      <c r="G119" s="45">
        <f t="shared" si="7"/>
        <v>7.453673314776</v>
      </c>
    </row>
    <row r="120" spans="1:7">
      <c r="A120" s="44">
        <v>6.1</v>
      </c>
      <c r="C120" s="45">
        <f t="shared" si="6"/>
        <v>8.937187831059</v>
      </c>
      <c r="E120" s="44">
        <v>6.1</v>
      </c>
      <c r="G120" s="45">
        <f t="shared" si="7"/>
        <v>7.453673314776</v>
      </c>
    </row>
    <row r="121" spans="1:7">
      <c r="A121" s="44">
        <v>4.6</v>
      </c>
      <c r="C121" s="45">
        <f t="shared" si="6"/>
        <v>6.739518692274</v>
      </c>
      <c r="E121" s="44">
        <v>4.6</v>
      </c>
      <c r="G121" s="45">
        <f t="shared" si="7"/>
        <v>5.620802827536</v>
      </c>
    </row>
    <row r="122" spans="1:7">
      <c r="A122" s="44">
        <v>6.1</v>
      </c>
      <c r="C122" s="45">
        <f t="shared" si="6"/>
        <v>8.937187831059</v>
      </c>
      <c r="E122" s="44">
        <v>6.1</v>
      </c>
      <c r="G122" s="45">
        <f t="shared" si="7"/>
        <v>7.453673314776</v>
      </c>
    </row>
    <row r="123" spans="1:7">
      <c r="A123" s="44">
        <v>4.6</v>
      </c>
      <c r="C123" s="45">
        <f t="shared" si="6"/>
        <v>6.739518692274</v>
      </c>
      <c r="E123" s="44">
        <v>4.6</v>
      </c>
      <c r="G123" s="45">
        <f t="shared" si="7"/>
        <v>5.620802827536</v>
      </c>
    </row>
    <row r="124" spans="1:7">
      <c r="A124" s="44">
        <v>10.6</v>
      </c>
      <c r="C124" s="45">
        <f t="shared" si="6"/>
        <v>15.530195247414</v>
      </c>
      <c r="E124" s="44">
        <v>10.6</v>
      </c>
      <c r="G124" s="45">
        <f t="shared" si="7"/>
        <v>12.952284776496</v>
      </c>
    </row>
    <row r="125" spans="1:7">
      <c r="A125" s="44">
        <v>10.6</v>
      </c>
      <c r="C125" s="45">
        <f t="shared" si="6"/>
        <v>15.530195247414</v>
      </c>
      <c r="E125" s="44">
        <v>10.6</v>
      </c>
      <c r="G125" s="45">
        <f t="shared" si="7"/>
        <v>12.952284776496</v>
      </c>
    </row>
    <row r="126" spans="1:7">
      <c r="A126" s="44">
        <v>10.6</v>
      </c>
      <c r="C126" s="45">
        <f t="shared" si="6"/>
        <v>15.530195247414</v>
      </c>
      <c r="E126" s="44">
        <v>10.6</v>
      </c>
      <c r="G126" s="45">
        <f t="shared" si="7"/>
        <v>12.952284776496</v>
      </c>
    </row>
    <row r="127" spans="1:7">
      <c r="A127" s="44">
        <v>6.1</v>
      </c>
      <c r="C127" s="45">
        <f t="shared" si="6"/>
        <v>8.937187831059</v>
      </c>
      <c r="E127" s="44">
        <v>6.1</v>
      </c>
      <c r="G127" s="45">
        <f t="shared" si="7"/>
        <v>7.453673314776</v>
      </c>
    </row>
    <row r="128" spans="1:7">
      <c r="A128" s="44">
        <v>6.2</v>
      </c>
      <c r="C128" s="45">
        <f t="shared" si="6"/>
        <v>9.083699106978</v>
      </c>
      <c r="E128" s="44">
        <v>6.2</v>
      </c>
      <c r="G128" s="45">
        <f t="shared" si="7"/>
        <v>7.575864680592</v>
      </c>
    </row>
    <row r="129" spans="1:7">
      <c r="A129" s="44">
        <v>25.6</v>
      </c>
      <c r="C129" s="45">
        <f t="shared" si="6"/>
        <v>37.506886635264</v>
      </c>
      <c r="E129" s="44">
        <v>25.6</v>
      </c>
      <c r="G129" s="45">
        <f t="shared" si="7"/>
        <v>31.280989648896</v>
      </c>
    </row>
    <row r="130" spans="1:7">
      <c r="A130" s="44">
        <v>10.6</v>
      </c>
      <c r="C130" s="45">
        <f t="shared" si="6"/>
        <v>15.530195247414</v>
      </c>
      <c r="E130" s="44">
        <v>10.6</v>
      </c>
      <c r="G130" s="45">
        <f t="shared" si="7"/>
        <v>12.952284776496</v>
      </c>
    </row>
    <row r="131" spans="1:7">
      <c r="A131" s="44">
        <v>7.6</v>
      </c>
      <c r="C131" s="45">
        <f t="shared" si="6"/>
        <v>11.134856969844</v>
      </c>
      <c r="E131" s="44">
        <v>7.6</v>
      </c>
      <c r="G131" s="45">
        <f t="shared" si="7"/>
        <v>9.286543802016</v>
      </c>
    </row>
    <row r="132" spans="3:7">
      <c r="C132"/>
      <c r="G132"/>
    </row>
    <row r="133" spans="3:7">
      <c r="C133"/>
      <c r="G133"/>
    </row>
    <row r="134" spans="3:7">
      <c r="C134"/>
      <c r="G134"/>
    </row>
    <row r="135" spans="3:7">
      <c r="C135"/>
      <c r="G135"/>
    </row>
    <row r="136" spans="3:7">
      <c r="C136"/>
      <c r="G136"/>
    </row>
    <row r="137" spans="3:7">
      <c r="C137"/>
      <c r="G137"/>
    </row>
    <row r="138" spans="3:7">
      <c r="C138"/>
      <c r="G138"/>
    </row>
    <row r="139" spans="3:7">
      <c r="C139"/>
      <c r="G139"/>
    </row>
    <row r="140" spans="3:7">
      <c r="C140"/>
      <c r="G140"/>
    </row>
    <row r="141" spans="3:7">
      <c r="C141"/>
      <c r="G141"/>
    </row>
    <row r="142" spans="3:7">
      <c r="C142"/>
      <c r="G142"/>
    </row>
    <row r="143" spans="3:7">
      <c r="C143"/>
      <c r="G143"/>
    </row>
    <row r="144" spans="3:7">
      <c r="C144"/>
      <c r="G144"/>
    </row>
    <row r="145" spans="3:7">
      <c r="C145"/>
      <c r="G145"/>
    </row>
    <row r="146" spans="3:7">
      <c r="C146"/>
      <c r="G146"/>
    </row>
    <row r="147" spans="3:7">
      <c r="C147"/>
      <c r="G147"/>
    </row>
    <row r="148" spans="3:7">
      <c r="C148"/>
      <c r="G148"/>
    </row>
    <row r="149" spans="3:7">
      <c r="C149"/>
      <c r="G149"/>
    </row>
    <row r="150" spans="3:7">
      <c r="C150"/>
      <c r="G150"/>
    </row>
    <row r="151" spans="3:7">
      <c r="C151"/>
      <c r="G151"/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I3" sqref="I3:J10"/>
    </sheetView>
  </sheetViews>
  <sheetFormatPr defaultColWidth="9" defaultRowHeight="14.25"/>
  <cols>
    <col min="1" max="1" width="6" customWidth="1"/>
    <col min="2" max="2" width="7.875" customWidth="1"/>
    <col min="3" max="3" width="15.375" customWidth="1"/>
    <col min="4" max="4" width="13.625" style="1" customWidth="1"/>
    <col min="5" max="5" width="12.75" customWidth="1"/>
    <col min="6" max="6" width="12.125" customWidth="1"/>
    <col min="7" max="7" width="7.125" customWidth="1"/>
    <col min="8" max="9" width="7.75" customWidth="1"/>
    <col min="11" max="11" width="10.25" customWidth="1"/>
    <col min="12" max="12" width="13.25" customWidth="1"/>
  </cols>
  <sheetData>
    <row r="1" ht="42" customHeight="1" spans="1:12">
      <c r="A1" s="2" t="s">
        <v>323</v>
      </c>
      <c r="B1" s="2"/>
      <c r="C1" s="2"/>
      <c r="D1" s="3"/>
      <c r="E1" s="2"/>
      <c r="F1" s="2"/>
      <c r="G1" s="2"/>
      <c r="H1" s="2"/>
      <c r="I1" s="2"/>
      <c r="J1" s="27"/>
      <c r="K1" s="28"/>
      <c r="L1" s="29"/>
    </row>
    <row r="2" ht="39" customHeight="1" spans="1:12">
      <c r="A2" s="4" t="s">
        <v>1</v>
      </c>
      <c r="B2" s="4" t="s">
        <v>2</v>
      </c>
      <c r="C2" s="4" t="s">
        <v>324</v>
      </c>
      <c r="D2" s="5" t="s">
        <v>325</v>
      </c>
      <c r="E2" s="4" t="s">
        <v>3</v>
      </c>
      <c r="F2" s="6" t="s">
        <v>4</v>
      </c>
      <c r="G2" s="6" t="s">
        <v>6</v>
      </c>
      <c r="H2" s="6" t="s">
        <v>326</v>
      </c>
      <c r="I2" s="30" t="s">
        <v>327</v>
      </c>
      <c r="J2" s="31" t="s">
        <v>9</v>
      </c>
      <c r="K2" s="32" t="s">
        <v>328</v>
      </c>
      <c r="L2" s="33" t="s">
        <v>10</v>
      </c>
    </row>
    <row r="3" ht="33" customHeight="1" spans="1:12">
      <c r="A3" s="7">
        <v>1</v>
      </c>
      <c r="B3" s="8" t="s">
        <v>318</v>
      </c>
      <c r="C3" s="9" t="s">
        <v>329</v>
      </c>
      <c r="D3" s="10" t="s">
        <v>330</v>
      </c>
      <c r="E3" s="11" t="s">
        <v>13</v>
      </c>
      <c r="F3" s="12" t="s">
        <v>14</v>
      </c>
      <c r="G3" s="13">
        <v>1</v>
      </c>
      <c r="H3" s="14">
        <v>100</v>
      </c>
      <c r="I3" s="34">
        <v>10.9</v>
      </c>
      <c r="J3" s="35">
        <f t="shared" ref="J3:J10" si="0">I3*H3</f>
        <v>1090</v>
      </c>
      <c r="K3" s="24"/>
      <c r="L3" s="33"/>
    </row>
    <row r="4" ht="33" customHeight="1" spans="1:12">
      <c r="A4" s="7">
        <v>2</v>
      </c>
      <c r="B4" s="8" t="s">
        <v>232</v>
      </c>
      <c r="C4" s="9" t="s">
        <v>331</v>
      </c>
      <c r="D4" s="10" t="s">
        <v>332</v>
      </c>
      <c r="E4" s="11" t="s">
        <v>13</v>
      </c>
      <c r="F4" s="12" t="s">
        <v>14</v>
      </c>
      <c r="G4" s="13">
        <v>1</v>
      </c>
      <c r="H4" s="14">
        <v>100</v>
      </c>
      <c r="I4" s="34">
        <v>29.2</v>
      </c>
      <c r="J4" s="35">
        <f t="shared" si="0"/>
        <v>2920</v>
      </c>
      <c r="K4" s="36"/>
      <c r="L4" s="33"/>
    </row>
    <row r="5" ht="33" customHeight="1" spans="1:12">
      <c r="A5" s="7">
        <v>3</v>
      </c>
      <c r="B5" s="8" t="s">
        <v>333</v>
      </c>
      <c r="C5" s="9" t="s">
        <v>334</v>
      </c>
      <c r="D5" s="10" t="s">
        <v>335</v>
      </c>
      <c r="E5" s="11" t="s">
        <v>13</v>
      </c>
      <c r="F5" s="12" t="s">
        <v>14</v>
      </c>
      <c r="G5" s="13">
        <v>1</v>
      </c>
      <c r="H5" s="14">
        <v>100</v>
      </c>
      <c r="I5" s="34">
        <v>16</v>
      </c>
      <c r="J5" s="35">
        <f t="shared" si="0"/>
        <v>1600</v>
      </c>
      <c r="K5" s="36"/>
      <c r="L5" s="33"/>
    </row>
    <row r="6" ht="33" customHeight="1" spans="1:12">
      <c r="A6" s="7">
        <v>4</v>
      </c>
      <c r="B6" s="8" t="s">
        <v>66</v>
      </c>
      <c r="C6" s="9" t="s">
        <v>336</v>
      </c>
      <c r="D6" s="10" t="s">
        <v>337</v>
      </c>
      <c r="E6" s="11" t="s">
        <v>13</v>
      </c>
      <c r="F6" s="12" t="s">
        <v>14</v>
      </c>
      <c r="G6" s="13">
        <v>1</v>
      </c>
      <c r="H6" s="14">
        <v>100</v>
      </c>
      <c r="I6" s="34">
        <v>11.1</v>
      </c>
      <c r="J6" s="35">
        <f t="shared" si="0"/>
        <v>1110</v>
      </c>
      <c r="K6" s="36"/>
      <c r="L6" s="33"/>
    </row>
    <row r="7" ht="33" customHeight="1" spans="1:12">
      <c r="A7" s="7">
        <v>5</v>
      </c>
      <c r="B7" s="8" t="s">
        <v>338</v>
      </c>
      <c r="C7" s="9" t="s">
        <v>339</v>
      </c>
      <c r="D7" s="10" t="s">
        <v>340</v>
      </c>
      <c r="E7" s="11" t="s">
        <v>13</v>
      </c>
      <c r="F7" s="12" t="s">
        <v>14</v>
      </c>
      <c r="G7" s="13">
        <v>1</v>
      </c>
      <c r="H7" s="14">
        <v>100</v>
      </c>
      <c r="I7" s="34">
        <v>13.6</v>
      </c>
      <c r="J7" s="35">
        <f t="shared" si="0"/>
        <v>1360</v>
      </c>
      <c r="K7" s="36"/>
      <c r="L7" s="33"/>
    </row>
    <row r="8" ht="33" customHeight="1" spans="1:12">
      <c r="A8" s="7">
        <v>6</v>
      </c>
      <c r="B8" s="15" t="s">
        <v>236</v>
      </c>
      <c r="C8" s="16" t="s">
        <v>341</v>
      </c>
      <c r="D8" s="10" t="s">
        <v>342</v>
      </c>
      <c r="E8" s="17" t="s">
        <v>13</v>
      </c>
      <c r="F8" s="18" t="s">
        <v>14</v>
      </c>
      <c r="G8" s="19">
        <v>1</v>
      </c>
      <c r="H8" s="20">
        <v>100</v>
      </c>
      <c r="I8" s="34">
        <v>11.1</v>
      </c>
      <c r="J8" s="37">
        <f t="shared" si="0"/>
        <v>1110</v>
      </c>
      <c r="K8" s="38"/>
      <c r="L8" s="39"/>
    </row>
    <row r="9" ht="33" customHeight="1" spans="1:12">
      <c r="A9" s="7">
        <v>7</v>
      </c>
      <c r="B9" s="8" t="s">
        <v>135</v>
      </c>
      <c r="C9" s="8" t="s">
        <v>343</v>
      </c>
      <c r="D9" s="10" t="s">
        <v>344</v>
      </c>
      <c r="E9" s="11" t="s">
        <v>13</v>
      </c>
      <c r="F9" s="11" t="s">
        <v>14</v>
      </c>
      <c r="G9" s="11">
        <v>1</v>
      </c>
      <c r="H9" s="21">
        <v>100</v>
      </c>
      <c r="I9" s="34">
        <v>13.6</v>
      </c>
      <c r="J9" s="40">
        <f t="shared" si="0"/>
        <v>1360</v>
      </c>
      <c r="K9" s="36"/>
      <c r="L9" s="33"/>
    </row>
    <row r="10" ht="33" customHeight="1" spans="1:12">
      <c r="A10" s="22">
        <v>8</v>
      </c>
      <c r="B10" s="15" t="s">
        <v>320</v>
      </c>
      <c r="C10" s="15" t="s">
        <v>345</v>
      </c>
      <c r="D10" s="10" t="s">
        <v>346</v>
      </c>
      <c r="E10" s="17" t="s">
        <v>13</v>
      </c>
      <c r="F10" s="17" t="s">
        <v>14</v>
      </c>
      <c r="G10" s="17">
        <v>1</v>
      </c>
      <c r="H10" s="23">
        <v>100</v>
      </c>
      <c r="I10" s="34">
        <v>10.4</v>
      </c>
      <c r="J10" s="41">
        <f t="shared" si="0"/>
        <v>1040</v>
      </c>
      <c r="K10" s="38"/>
      <c r="L10" s="42"/>
    </row>
    <row r="11" ht="36" customHeight="1" spans="1:12">
      <c r="A11" s="24" t="s">
        <v>321</v>
      </c>
      <c r="B11" s="25"/>
      <c r="C11" s="25"/>
      <c r="D11" s="26"/>
      <c r="E11" s="25"/>
      <c r="F11" s="25"/>
      <c r="G11" s="25"/>
      <c r="H11" s="25"/>
      <c r="I11" s="25"/>
      <c r="J11" s="25"/>
      <c r="K11" s="25"/>
      <c r="L11" s="25"/>
    </row>
  </sheetData>
  <mergeCells count="1">
    <mergeCell ref="A1:L1"/>
  </mergeCells>
  <printOptions horizontalCentered="1"/>
  <pageMargins left="0.55" right="0.55" top="0.8" bottom="0.8" header="0.5" footer="0.5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微信用户</cp:lastModifiedBy>
  <dcterms:created xsi:type="dcterms:W3CDTF">2017-12-15T06:01:00Z</dcterms:created>
  <cp:lastPrinted>2022-08-08T04:29:00Z</cp:lastPrinted>
  <dcterms:modified xsi:type="dcterms:W3CDTF">2024-11-28T08:09:31Z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12761E8B4D1A4BDEAF96BC61632AAC82_13</vt:lpwstr>
  </property>
</Properties>
</file>