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11775"/>
  </bookViews>
  <sheets>
    <sheet name="分村表" sheetId="1" r:id="rId1"/>
    <sheet name="汇总表" sheetId="2" r:id="rId2"/>
  </sheets>
  <definedNames>
    <definedName name="_xlnm._FilterDatabase" localSheetId="0" hidden="1">分村表!$A$6:$A$92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<sst xmlns="http://schemas.openxmlformats.org/spreadsheetml/2006/main" count="300" uniqueCount="118">
  <si>
    <t xml:space="preserve">唐谷镇加吾村2024耕地地力保护补贴粮油作物补贴发放人员花名册  </t>
  </si>
  <si>
    <t xml:space="preserve">       唐谷镇加吾村（盖章）                                村级负责人签字：    周再加     </t>
  </si>
  <si>
    <t>序号</t>
  </si>
  <si>
    <t>姓名</t>
  </si>
  <si>
    <t>行政区域</t>
  </si>
  <si>
    <t>补贴名称</t>
  </si>
  <si>
    <t>补贴标准</t>
  </si>
  <si>
    <t>补贴面积（亩）</t>
  </si>
  <si>
    <t>金额（元）</t>
  </si>
  <si>
    <t>签字</t>
  </si>
  <si>
    <t>.</t>
  </si>
  <si>
    <t>才让加</t>
  </si>
  <si>
    <t>加吾村</t>
  </si>
  <si>
    <t>耕地地力保护补贴粮油作物补贴</t>
  </si>
  <si>
    <t>桑德杰</t>
  </si>
  <si>
    <t>利太加</t>
  </si>
  <si>
    <t>加羊措尼</t>
  </si>
  <si>
    <t>万玛闹日</t>
  </si>
  <si>
    <t>先巴加</t>
  </si>
  <si>
    <t>阿旦加</t>
  </si>
  <si>
    <t>普杰</t>
  </si>
  <si>
    <t>却成加</t>
  </si>
  <si>
    <t>三白东周</t>
  </si>
  <si>
    <t>斗本加</t>
  </si>
  <si>
    <t>才让当周</t>
  </si>
  <si>
    <t>果多</t>
  </si>
  <si>
    <t>久美尕藏</t>
  </si>
  <si>
    <t>索南才让</t>
  </si>
  <si>
    <t>才和加</t>
  </si>
  <si>
    <t>斗格加</t>
  </si>
  <si>
    <t>斗拉</t>
  </si>
  <si>
    <t>卓什杰</t>
  </si>
  <si>
    <t>公保东周</t>
  </si>
  <si>
    <t>完麻杰布</t>
  </si>
  <si>
    <t>周阿</t>
  </si>
  <si>
    <t>仁贝加</t>
  </si>
  <si>
    <t>索南项秀</t>
  </si>
  <si>
    <t>欧金加</t>
  </si>
  <si>
    <t>普哇杰</t>
  </si>
  <si>
    <t>多旦加</t>
  </si>
  <si>
    <t>松杰布加</t>
  </si>
  <si>
    <t>努利加</t>
  </si>
  <si>
    <t>杨桑杰布</t>
  </si>
  <si>
    <t>万麻杰</t>
  </si>
  <si>
    <t>土旦羊尖卓玛</t>
  </si>
  <si>
    <t>拉旦加</t>
  </si>
  <si>
    <t>久美让卓</t>
  </si>
  <si>
    <t>加果玛</t>
  </si>
  <si>
    <t>尕藏加</t>
  </si>
  <si>
    <t>塔先</t>
  </si>
  <si>
    <t>多杰项久</t>
  </si>
  <si>
    <t>索南本</t>
  </si>
  <si>
    <t>闹日项杰</t>
  </si>
  <si>
    <t>华旦加</t>
  </si>
  <si>
    <t>项贝杰布</t>
  </si>
  <si>
    <t>卓玛措</t>
  </si>
  <si>
    <t>羊秀加</t>
  </si>
  <si>
    <t>才本加</t>
  </si>
  <si>
    <t>卓玛吉</t>
  </si>
  <si>
    <t>才多加</t>
  </si>
  <si>
    <t>达科加</t>
  </si>
  <si>
    <t>东周加</t>
  </si>
  <si>
    <t>多杰太</t>
  </si>
  <si>
    <t>化夫旦</t>
  </si>
  <si>
    <t>九羊多杰</t>
  </si>
  <si>
    <t>力杰加</t>
  </si>
  <si>
    <t>洛藏</t>
  </si>
  <si>
    <t>云才</t>
  </si>
  <si>
    <t>南措吉</t>
  </si>
  <si>
    <t>切官加</t>
  </si>
  <si>
    <t>三智加</t>
  </si>
  <si>
    <t>拉毛措</t>
  </si>
  <si>
    <t>东杰布加</t>
  </si>
  <si>
    <t>叶旦加</t>
  </si>
  <si>
    <t>华科加</t>
  </si>
  <si>
    <t>党智加</t>
  </si>
  <si>
    <t>角巴加</t>
  </si>
  <si>
    <t>拉杰布加</t>
  </si>
  <si>
    <t>龙肉</t>
  </si>
  <si>
    <t>卓玛本</t>
  </si>
  <si>
    <t>才让帆</t>
  </si>
  <si>
    <t>万珠</t>
  </si>
  <si>
    <t>三旦尖措</t>
  </si>
  <si>
    <t>拉赞加</t>
  </si>
  <si>
    <t>多杰昂贝</t>
  </si>
  <si>
    <t>血日达杰</t>
  </si>
  <si>
    <t>才周加</t>
  </si>
  <si>
    <t>多保</t>
  </si>
  <si>
    <t>才伯</t>
  </si>
  <si>
    <t>切毛吉亥</t>
  </si>
  <si>
    <t>根增加</t>
  </si>
  <si>
    <t>南拉才让</t>
  </si>
  <si>
    <t>加肉太</t>
  </si>
  <si>
    <t>措毛加</t>
  </si>
  <si>
    <t>项久杰布</t>
  </si>
  <si>
    <t>达吉加</t>
  </si>
  <si>
    <t>端知加</t>
  </si>
  <si>
    <t>切东加</t>
  </si>
  <si>
    <t>谢文东</t>
  </si>
  <si>
    <t>合计</t>
  </si>
  <si>
    <t>填表人：</t>
  </si>
  <si>
    <t>负责人：</t>
  </si>
  <si>
    <t>周再加</t>
  </si>
  <si>
    <t xml:space="preserve">   联系电话：</t>
  </si>
  <si>
    <t xml:space="preserve">巴沟乡2022年度种粮一次性补贴发放人员花名册  </t>
  </si>
  <si>
    <t>行政区划</t>
  </si>
  <si>
    <t>补贴登记人数</t>
  </si>
  <si>
    <t>金额</t>
  </si>
  <si>
    <t>备注</t>
  </si>
  <si>
    <t>总计</t>
  </si>
  <si>
    <t>乡镇录入人：</t>
  </si>
  <si>
    <t>主管部门审核人：</t>
  </si>
  <si>
    <t>财政局审核人：</t>
  </si>
  <si>
    <t>乡镇复核人：</t>
  </si>
  <si>
    <t>主管部门负责人：</t>
  </si>
  <si>
    <t>财政局负责人：</t>
  </si>
  <si>
    <t>乡镇负责人：</t>
  </si>
  <si>
    <t>财政局盖章：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</si>
</sst>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  <numFmt numFmtId="178" formatCode="0.00_);[Red]\(0.00\)"/>
  </numFmts>
  <fonts count="40">
    <font>
      <sz val="11"/>
      <name val="宋体"/>
      <charset val="134"/>
    </font>
    <font>
      <sz val="11"/>
      <color rgb="FFFF0000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2"/>
      <color rgb="FFFF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楷体"/>
      <charset val="134"/>
    </font>
    <font>
      <sz val="11"/>
      <name val="Arial"/>
      <charset val="134"/>
    </font>
    <font>
      <sz val="12"/>
      <color rgb="FF000000"/>
      <name val="宋体"/>
      <charset val="134"/>
    </font>
    <font>
      <sz val="26"/>
      <color indexed="8"/>
      <name val="宋体"/>
      <charset val="134"/>
    </font>
    <font>
      <sz val="12"/>
      <color indexed="8"/>
      <name val="宋体"/>
      <charset val="134"/>
    </font>
    <font>
      <u/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6"/>
      <color rgb="FF000000"/>
      <name val="黑体"/>
      <charset val="134"/>
    </font>
    <font>
      <sz val="16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29" fillId="7" borderId="10" applyNumberFormat="0" applyAlignment="0" applyProtection="0">
      <alignment vertical="center"/>
    </xf>
    <xf numFmtId="0" fontId="30" fillId="7" borderId="9" applyNumberFormat="0" applyAlignment="0" applyProtection="0">
      <alignment vertical="center"/>
    </xf>
    <xf numFmtId="0" fontId="31" fillId="8" borderId="11" applyNumberFormat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9" fillId="0" borderId="0" applyBorder="0">
      <protection locked="0"/>
    </xf>
    <xf numFmtId="0" fontId="0" fillId="0" borderId="0" applyBorder="0">
      <protection locked="0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50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7" fillId="2" borderId="0" xfId="49" applyFont="1" applyFill="1" applyAlignment="1" applyProtection="1">
      <alignment horizontal="center" vertical="center"/>
    </xf>
    <xf numFmtId="0" fontId="7" fillId="2" borderId="0" xfId="49" applyFont="1" applyFill="1" applyAlignment="1" applyProtection="1">
      <alignment horizontal="left" vertical="center"/>
    </xf>
    <xf numFmtId="0" fontId="8" fillId="0" borderId="0" xfId="49" applyFont="1" applyAlignment="1" applyProtection="1">
      <alignment vertical="center"/>
    </xf>
    <xf numFmtId="0" fontId="5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8" fontId="5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0" fillId="3" borderId="0" xfId="0" applyNumberFormat="1" applyFont="1" applyFill="1" applyAlignment="1">
      <alignment horizontal="center" vertical="center" wrapText="1"/>
    </xf>
    <xf numFmtId="49" fontId="11" fillId="3" borderId="0" xfId="0" applyNumberFormat="1" applyFont="1" applyFill="1" applyAlignment="1">
      <alignment horizontal="center" vertical="center" wrapText="1"/>
    </xf>
    <xf numFmtId="49" fontId="12" fillId="3" borderId="0" xfId="0" applyNumberFormat="1" applyFont="1" applyFill="1" applyAlignment="1">
      <alignment horizontal="left" vertical="center" wrapText="1"/>
    </xf>
    <xf numFmtId="49" fontId="13" fillId="3" borderId="0" xfId="0" applyNumberFormat="1" applyFont="1" applyFill="1" applyAlignment="1">
      <alignment horizontal="left" vertical="center" wrapText="1"/>
    </xf>
    <xf numFmtId="49" fontId="11" fillId="3" borderId="0" xfId="0" applyNumberFormat="1" applyFont="1" applyFill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176" fontId="9" fillId="0" borderId="2" xfId="0" applyNumberFormat="1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0" fillId="3" borderId="2" xfId="0" applyFont="1" applyFill="1" applyBorder="1" applyAlignment="1">
      <alignment horizontal="center" vertical="center"/>
    </xf>
    <xf numFmtId="49" fontId="0" fillId="3" borderId="2" xfId="0" applyNumberFormat="1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"/>
  <sheetViews>
    <sheetView tabSelected="1" zoomScale="75" zoomScaleNormal="75" topLeftCell="A10" workbookViewId="0">
      <selection activeCell="C3" sqref="C$1:C$1048576"/>
    </sheetView>
  </sheetViews>
  <sheetFormatPr defaultColWidth="9.64166666666667" defaultRowHeight="14.25"/>
  <cols>
    <col min="1" max="1" width="4.38333333333333" style="22" customWidth="1"/>
    <col min="2" max="2" width="10.25" style="21" customWidth="1"/>
    <col min="3" max="3" width="17.1333333333333" style="21" customWidth="1"/>
    <col min="4" max="4" width="16" style="21" customWidth="1"/>
    <col min="5" max="5" width="7.88333333333333" style="21" customWidth="1"/>
    <col min="6" max="6" width="14.8333333333333" style="23" customWidth="1"/>
    <col min="7" max="7" width="14.1083333333333" style="21" customWidth="1"/>
    <col min="8" max="8" width="16.25" style="21" customWidth="1"/>
    <col min="9" max="9" width="9" style="21"/>
    <col min="10" max="11" width="12.6333333333333" style="21"/>
    <col min="12" max="12" width="10.3833333333333" style="21"/>
    <col min="13" max="16383" width="9" style="21"/>
    <col min="16384" max="16384" width="9.64166666666667" style="21"/>
  </cols>
  <sheetData>
    <row r="1" s="21" customFormat="1" ht="42" customHeight="1" spans="1:8">
      <c r="A1" s="24" t="s">
        <v>0</v>
      </c>
      <c r="B1" s="24"/>
      <c r="C1" s="24"/>
      <c r="D1" s="24"/>
      <c r="E1" s="24"/>
      <c r="F1" s="25"/>
      <c r="G1" s="24"/>
      <c r="H1" s="24"/>
    </row>
    <row r="2" s="21" customFormat="1" ht="28" customHeight="1" spans="1:8">
      <c r="A2" s="26" t="s">
        <v>1</v>
      </c>
      <c r="B2" s="27"/>
      <c r="C2" s="27"/>
      <c r="D2" s="27"/>
      <c r="E2" s="27"/>
      <c r="F2" s="28"/>
      <c r="G2" s="27"/>
      <c r="H2" s="27"/>
    </row>
    <row r="3" s="21" customFormat="1" ht="31" customHeight="1" spans="1:10">
      <c r="A3" s="29" t="s">
        <v>2</v>
      </c>
      <c r="B3" s="30" t="s">
        <v>3</v>
      </c>
      <c r="C3" s="30" t="s">
        <v>4</v>
      </c>
      <c r="D3" s="30" t="s">
        <v>5</v>
      </c>
      <c r="E3" s="31" t="s">
        <v>6</v>
      </c>
      <c r="F3" s="32" t="s">
        <v>7</v>
      </c>
      <c r="G3" s="31" t="s">
        <v>8</v>
      </c>
      <c r="H3" s="30" t="s">
        <v>9</v>
      </c>
      <c r="J3" s="21" t="s">
        <v>10</v>
      </c>
    </row>
    <row r="4" s="17" customFormat="1" ht="30" customHeight="1" spans="1:11">
      <c r="A4" s="33">
        <v>1</v>
      </c>
      <c r="B4" s="34" t="s">
        <v>11</v>
      </c>
      <c r="C4" s="35" t="s">
        <v>12</v>
      </c>
      <c r="D4" s="35" t="s">
        <v>13</v>
      </c>
      <c r="E4" s="36">
        <v>100</v>
      </c>
      <c r="F4" s="37">
        <v>5.64</v>
      </c>
      <c r="G4" s="38">
        <f t="shared" ref="G4:G67" si="0">F4*E4</f>
        <v>564</v>
      </c>
      <c r="H4" s="39"/>
      <c r="K4" s="42"/>
    </row>
    <row r="5" s="17" customFormat="1" ht="30" customHeight="1" spans="1:11">
      <c r="A5" s="33">
        <v>2</v>
      </c>
      <c r="B5" s="34" t="s">
        <v>14</v>
      </c>
      <c r="C5" s="35" t="s">
        <v>12</v>
      </c>
      <c r="D5" s="35" t="s">
        <v>13</v>
      </c>
      <c r="E5" s="36">
        <v>100</v>
      </c>
      <c r="F5" s="37">
        <v>23.84</v>
      </c>
      <c r="G5" s="38">
        <f t="shared" si="0"/>
        <v>2384</v>
      </c>
      <c r="H5" s="39"/>
      <c r="K5" s="42"/>
    </row>
    <row r="6" s="17" customFormat="1" ht="30" customHeight="1" spans="1:11">
      <c r="A6" s="33">
        <v>3</v>
      </c>
      <c r="B6" s="34" t="s">
        <v>15</v>
      </c>
      <c r="C6" s="35" t="s">
        <v>12</v>
      </c>
      <c r="D6" s="35" t="s">
        <v>13</v>
      </c>
      <c r="E6" s="36">
        <v>100</v>
      </c>
      <c r="F6" s="37">
        <v>12.34</v>
      </c>
      <c r="G6" s="38">
        <f t="shared" si="0"/>
        <v>1234</v>
      </c>
      <c r="H6" s="39"/>
      <c r="K6" s="42"/>
    </row>
    <row r="7" s="17" customFormat="1" ht="30" customHeight="1" spans="1:11">
      <c r="A7" s="33">
        <v>4</v>
      </c>
      <c r="B7" s="34" t="s">
        <v>16</v>
      </c>
      <c r="C7" s="35" t="s">
        <v>12</v>
      </c>
      <c r="D7" s="35" t="s">
        <v>13</v>
      </c>
      <c r="E7" s="36">
        <v>100</v>
      </c>
      <c r="F7" s="37">
        <v>11.05</v>
      </c>
      <c r="G7" s="38">
        <f t="shared" si="0"/>
        <v>1105</v>
      </c>
      <c r="H7" s="39"/>
      <c r="K7" s="42"/>
    </row>
    <row r="8" s="17" customFormat="1" ht="30" customHeight="1" spans="1:11">
      <c r="A8" s="33">
        <v>5</v>
      </c>
      <c r="B8" s="34" t="s">
        <v>17</v>
      </c>
      <c r="C8" s="35" t="s">
        <v>12</v>
      </c>
      <c r="D8" s="35" t="s">
        <v>13</v>
      </c>
      <c r="E8" s="36">
        <v>100</v>
      </c>
      <c r="F8" s="37">
        <v>7.52</v>
      </c>
      <c r="G8" s="38">
        <f t="shared" si="0"/>
        <v>752</v>
      </c>
      <c r="H8" s="39"/>
      <c r="K8" s="42"/>
    </row>
    <row r="9" s="17" customFormat="1" ht="30" customHeight="1" spans="1:11">
      <c r="A9" s="33">
        <v>6</v>
      </c>
      <c r="B9" s="34" t="s">
        <v>18</v>
      </c>
      <c r="C9" s="35" t="s">
        <v>12</v>
      </c>
      <c r="D9" s="35" t="s">
        <v>13</v>
      </c>
      <c r="E9" s="36">
        <v>100</v>
      </c>
      <c r="F9" s="37">
        <v>19.97</v>
      </c>
      <c r="G9" s="38">
        <f t="shared" si="0"/>
        <v>1997</v>
      </c>
      <c r="H9" s="39"/>
      <c r="K9" s="42"/>
    </row>
    <row r="10" s="17" customFormat="1" ht="30" customHeight="1" spans="1:11">
      <c r="A10" s="33">
        <v>7</v>
      </c>
      <c r="B10" s="34" t="s">
        <v>19</v>
      </c>
      <c r="C10" s="35" t="s">
        <v>12</v>
      </c>
      <c r="D10" s="35" t="s">
        <v>13</v>
      </c>
      <c r="E10" s="36">
        <v>100</v>
      </c>
      <c r="F10" s="37">
        <v>14.79</v>
      </c>
      <c r="G10" s="38">
        <f t="shared" si="0"/>
        <v>1479</v>
      </c>
      <c r="H10" s="39"/>
      <c r="K10" s="42"/>
    </row>
    <row r="11" s="17" customFormat="1" ht="30" customHeight="1" spans="1:11">
      <c r="A11" s="33">
        <v>8</v>
      </c>
      <c r="B11" s="34" t="s">
        <v>20</v>
      </c>
      <c r="C11" s="35" t="s">
        <v>12</v>
      </c>
      <c r="D11" s="35" t="s">
        <v>13</v>
      </c>
      <c r="E11" s="36">
        <v>100</v>
      </c>
      <c r="F11" s="37">
        <v>15.08</v>
      </c>
      <c r="G11" s="38">
        <f t="shared" si="0"/>
        <v>1508</v>
      </c>
      <c r="H11" s="39"/>
      <c r="K11" s="42"/>
    </row>
    <row r="12" s="17" customFormat="1" ht="30" customHeight="1" spans="1:11">
      <c r="A12" s="33">
        <v>9</v>
      </c>
      <c r="B12" s="34" t="s">
        <v>21</v>
      </c>
      <c r="C12" s="35" t="s">
        <v>12</v>
      </c>
      <c r="D12" s="35" t="s">
        <v>13</v>
      </c>
      <c r="E12" s="36">
        <v>100</v>
      </c>
      <c r="F12" s="37">
        <v>33.06</v>
      </c>
      <c r="G12" s="38">
        <f t="shared" si="0"/>
        <v>3306</v>
      </c>
      <c r="H12" s="39"/>
      <c r="K12" s="42"/>
    </row>
    <row r="13" s="17" customFormat="1" ht="30" customHeight="1" spans="1:11">
      <c r="A13" s="33">
        <v>10</v>
      </c>
      <c r="B13" s="34" t="s">
        <v>22</v>
      </c>
      <c r="C13" s="35" t="s">
        <v>12</v>
      </c>
      <c r="D13" s="35" t="s">
        <v>13</v>
      </c>
      <c r="E13" s="36">
        <v>100</v>
      </c>
      <c r="F13" s="37">
        <v>11.98</v>
      </c>
      <c r="G13" s="38">
        <f t="shared" si="0"/>
        <v>1198</v>
      </c>
      <c r="H13" s="39"/>
      <c r="K13" s="42"/>
    </row>
    <row r="14" s="17" customFormat="1" ht="30" customHeight="1" spans="1:11">
      <c r="A14" s="33">
        <v>11</v>
      </c>
      <c r="B14" s="34" t="s">
        <v>23</v>
      </c>
      <c r="C14" s="35" t="s">
        <v>12</v>
      </c>
      <c r="D14" s="35" t="s">
        <v>13</v>
      </c>
      <c r="E14" s="36">
        <v>100</v>
      </c>
      <c r="F14" s="37">
        <v>19.46</v>
      </c>
      <c r="G14" s="38">
        <f t="shared" si="0"/>
        <v>1946</v>
      </c>
      <c r="H14" s="39"/>
      <c r="K14" s="42"/>
    </row>
    <row r="15" s="17" customFormat="1" ht="30" customHeight="1" spans="1:11">
      <c r="A15" s="33">
        <v>12</v>
      </c>
      <c r="B15" s="34" t="s">
        <v>24</v>
      </c>
      <c r="C15" s="35" t="s">
        <v>12</v>
      </c>
      <c r="D15" s="35" t="s">
        <v>13</v>
      </c>
      <c r="E15" s="36">
        <v>100</v>
      </c>
      <c r="F15" s="37">
        <v>9.53</v>
      </c>
      <c r="G15" s="38">
        <f t="shared" si="0"/>
        <v>953</v>
      </c>
      <c r="H15" s="39"/>
      <c r="K15" s="42"/>
    </row>
    <row r="16" s="17" customFormat="1" ht="30" customHeight="1" spans="1:11">
      <c r="A16" s="33">
        <v>13</v>
      </c>
      <c r="B16" s="34" t="s">
        <v>25</v>
      </c>
      <c r="C16" s="35" t="s">
        <v>12</v>
      </c>
      <c r="D16" s="35" t="s">
        <v>13</v>
      </c>
      <c r="E16" s="36">
        <v>100</v>
      </c>
      <c r="F16" s="37">
        <v>37.96</v>
      </c>
      <c r="G16" s="38">
        <f t="shared" si="0"/>
        <v>3796</v>
      </c>
      <c r="H16" s="39"/>
      <c r="K16" s="42"/>
    </row>
    <row r="17" s="17" customFormat="1" ht="30" customHeight="1" spans="1:11">
      <c r="A17" s="33">
        <v>14</v>
      </c>
      <c r="B17" s="34" t="s">
        <v>26</v>
      </c>
      <c r="C17" s="35" t="s">
        <v>12</v>
      </c>
      <c r="D17" s="35" t="s">
        <v>13</v>
      </c>
      <c r="E17" s="36">
        <v>100</v>
      </c>
      <c r="F17" s="37">
        <v>25.28</v>
      </c>
      <c r="G17" s="38">
        <f t="shared" si="0"/>
        <v>2528</v>
      </c>
      <c r="H17" s="39"/>
      <c r="K17" s="42"/>
    </row>
    <row r="18" s="17" customFormat="1" ht="30" customHeight="1" spans="1:11">
      <c r="A18" s="33">
        <v>15</v>
      </c>
      <c r="B18" s="34" t="s">
        <v>27</v>
      </c>
      <c r="C18" s="35" t="s">
        <v>12</v>
      </c>
      <c r="D18" s="35" t="s">
        <v>13</v>
      </c>
      <c r="E18" s="36">
        <v>100</v>
      </c>
      <c r="F18" s="37">
        <v>19.61</v>
      </c>
      <c r="G18" s="38">
        <f t="shared" si="0"/>
        <v>1961</v>
      </c>
      <c r="H18" s="39"/>
      <c r="K18" s="42"/>
    </row>
    <row r="19" s="17" customFormat="1" ht="30" customHeight="1" spans="1:11">
      <c r="A19" s="33">
        <v>16</v>
      </c>
      <c r="B19" s="34" t="s">
        <v>28</v>
      </c>
      <c r="C19" s="35" t="s">
        <v>12</v>
      </c>
      <c r="D19" s="35" t="s">
        <v>13</v>
      </c>
      <c r="E19" s="36">
        <v>100</v>
      </c>
      <c r="F19" s="37">
        <v>18.09</v>
      </c>
      <c r="G19" s="38">
        <f t="shared" si="0"/>
        <v>1809</v>
      </c>
      <c r="H19" s="39"/>
      <c r="K19" s="42"/>
    </row>
    <row r="20" s="17" customFormat="1" ht="30" customHeight="1" spans="1:11">
      <c r="A20" s="33">
        <v>17</v>
      </c>
      <c r="B20" s="34" t="s">
        <v>29</v>
      </c>
      <c r="C20" s="35" t="s">
        <v>12</v>
      </c>
      <c r="D20" s="35" t="s">
        <v>13</v>
      </c>
      <c r="E20" s="36">
        <v>100</v>
      </c>
      <c r="F20" s="37">
        <v>26.6</v>
      </c>
      <c r="G20" s="38">
        <f t="shared" si="0"/>
        <v>2660</v>
      </c>
      <c r="H20" s="39"/>
      <c r="K20" s="42"/>
    </row>
    <row r="21" s="17" customFormat="1" ht="30" customHeight="1" spans="1:11">
      <c r="A21" s="33">
        <v>18</v>
      </c>
      <c r="B21" s="34" t="s">
        <v>30</v>
      </c>
      <c r="C21" s="35" t="s">
        <v>12</v>
      </c>
      <c r="D21" s="35" t="s">
        <v>13</v>
      </c>
      <c r="E21" s="36">
        <v>100</v>
      </c>
      <c r="F21" s="37">
        <v>16.65</v>
      </c>
      <c r="G21" s="38">
        <f t="shared" si="0"/>
        <v>1665</v>
      </c>
      <c r="H21" s="39"/>
      <c r="K21" s="42"/>
    </row>
    <row r="22" s="17" customFormat="1" ht="30" customHeight="1" spans="1:11">
      <c r="A22" s="33">
        <v>19</v>
      </c>
      <c r="B22" s="34" t="s">
        <v>31</v>
      </c>
      <c r="C22" s="35" t="s">
        <v>12</v>
      </c>
      <c r="D22" s="35" t="s">
        <v>13</v>
      </c>
      <c r="E22" s="36">
        <v>100</v>
      </c>
      <c r="F22" s="37">
        <v>33.63</v>
      </c>
      <c r="G22" s="38">
        <f t="shared" si="0"/>
        <v>3363</v>
      </c>
      <c r="H22" s="39"/>
      <c r="K22" s="42"/>
    </row>
    <row r="23" s="17" customFormat="1" ht="30" customHeight="1" spans="1:11">
      <c r="A23" s="33">
        <v>20</v>
      </c>
      <c r="B23" s="34" t="s">
        <v>32</v>
      </c>
      <c r="C23" s="35" t="s">
        <v>12</v>
      </c>
      <c r="D23" s="35" t="s">
        <v>13</v>
      </c>
      <c r="E23" s="36">
        <v>100</v>
      </c>
      <c r="F23" s="37">
        <v>43.14</v>
      </c>
      <c r="G23" s="38">
        <f t="shared" si="0"/>
        <v>4314</v>
      </c>
      <c r="H23" s="39"/>
      <c r="K23" s="42"/>
    </row>
    <row r="24" s="17" customFormat="1" ht="30" customHeight="1" spans="1:11">
      <c r="A24" s="33">
        <v>21</v>
      </c>
      <c r="B24" s="34" t="s">
        <v>33</v>
      </c>
      <c r="C24" s="35" t="s">
        <v>12</v>
      </c>
      <c r="D24" s="35" t="s">
        <v>13</v>
      </c>
      <c r="E24" s="36">
        <v>100</v>
      </c>
      <c r="F24" s="37">
        <v>16.24</v>
      </c>
      <c r="G24" s="38">
        <f t="shared" si="0"/>
        <v>1624</v>
      </c>
      <c r="H24" s="39"/>
      <c r="K24" s="42"/>
    </row>
    <row r="25" s="17" customFormat="1" ht="30" customHeight="1" spans="1:11">
      <c r="A25" s="33">
        <v>22</v>
      </c>
      <c r="B25" s="34" t="s">
        <v>34</v>
      </c>
      <c r="C25" s="35" t="s">
        <v>12</v>
      </c>
      <c r="D25" s="35" t="s">
        <v>13</v>
      </c>
      <c r="E25" s="36">
        <v>100</v>
      </c>
      <c r="F25" s="37">
        <v>19.1</v>
      </c>
      <c r="G25" s="38">
        <f t="shared" si="0"/>
        <v>1910</v>
      </c>
      <c r="H25" s="39"/>
      <c r="K25" s="42"/>
    </row>
    <row r="26" s="17" customFormat="1" ht="30" customHeight="1" spans="1:11">
      <c r="A26" s="33">
        <v>23</v>
      </c>
      <c r="B26" s="34" t="s">
        <v>35</v>
      </c>
      <c r="C26" s="35" t="s">
        <v>12</v>
      </c>
      <c r="D26" s="35" t="s">
        <v>13</v>
      </c>
      <c r="E26" s="36">
        <v>100</v>
      </c>
      <c r="F26" s="37">
        <v>23.43</v>
      </c>
      <c r="G26" s="38">
        <f t="shared" si="0"/>
        <v>2343</v>
      </c>
      <c r="H26" s="39"/>
      <c r="K26" s="42"/>
    </row>
    <row r="27" s="17" customFormat="1" ht="30" customHeight="1" spans="1:11">
      <c r="A27" s="33">
        <v>24</v>
      </c>
      <c r="B27" s="34" t="s">
        <v>36</v>
      </c>
      <c r="C27" s="35" t="s">
        <v>12</v>
      </c>
      <c r="D27" s="35" t="s">
        <v>13</v>
      </c>
      <c r="E27" s="36">
        <v>100</v>
      </c>
      <c r="F27" s="37">
        <v>22.11</v>
      </c>
      <c r="G27" s="38">
        <f t="shared" si="0"/>
        <v>2211</v>
      </c>
      <c r="H27" s="39"/>
      <c r="K27" s="42"/>
    </row>
    <row r="28" s="17" customFormat="1" ht="30" customHeight="1" spans="1:11">
      <c r="A28" s="33">
        <v>25</v>
      </c>
      <c r="B28" s="34" t="s">
        <v>37</v>
      </c>
      <c r="C28" s="35" t="s">
        <v>12</v>
      </c>
      <c r="D28" s="35" t="s">
        <v>13</v>
      </c>
      <c r="E28" s="36">
        <v>100</v>
      </c>
      <c r="F28" s="37">
        <v>12.34</v>
      </c>
      <c r="G28" s="38">
        <f t="shared" si="0"/>
        <v>1234</v>
      </c>
      <c r="H28" s="39"/>
      <c r="K28" s="42"/>
    </row>
    <row r="29" s="17" customFormat="1" ht="30" customHeight="1" spans="1:11">
      <c r="A29" s="33">
        <v>26</v>
      </c>
      <c r="B29" s="40" t="s">
        <v>38</v>
      </c>
      <c r="C29" s="35" t="s">
        <v>12</v>
      </c>
      <c r="D29" s="35" t="s">
        <v>13</v>
      </c>
      <c r="E29" s="36">
        <v>100</v>
      </c>
      <c r="F29" s="37">
        <v>12.06</v>
      </c>
      <c r="G29" s="38">
        <f t="shared" si="0"/>
        <v>1206</v>
      </c>
      <c r="H29" s="39"/>
      <c r="K29" s="42"/>
    </row>
    <row r="30" s="17" customFormat="1" ht="30" customHeight="1" spans="1:11">
      <c r="A30" s="33">
        <v>27</v>
      </c>
      <c r="B30" s="40" t="s">
        <v>39</v>
      </c>
      <c r="C30" s="35" t="s">
        <v>12</v>
      </c>
      <c r="D30" s="35" t="s">
        <v>13</v>
      </c>
      <c r="E30" s="36">
        <v>100</v>
      </c>
      <c r="F30" s="37">
        <v>13.99</v>
      </c>
      <c r="G30" s="38">
        <f t="shared" si="0"/>
        <v>1399</v>
      </c>
      <c r="H30" s="39"/>
      <c r="K30" s="42"/>
    </row>
    <row r="31" s="17" customFormat="1" ht="30" customHeight="1" spans="1:11">
      <c r="A31" s="33">
        <v>28</v>
      </c>
      <c r="B31" s="40" t="s">
        <v>40</v>
      </c>
      <c r="C31" s="35" t="s">
        <v>12</v>
      </c>
      <c r="D31" s="35" t="s">
        <v>13</v>
      </c>
      <c r="E31" s="36">
        <v>100</v>
      </c>
      <c r="F31" s="37">
        <v>12.34</v>
      </c>
      <c r="G31" s="38">
        <f t="shared" si="0"/>
        <v>1234</v>
      </c>
      <c r="H31" s="39"/>
      <c r="K31" s="42"/>
    </row>
    <row r="32" s="17" customFormat="1" ht="30" customHeight="1" spans="1:11">
      <c r="A32" s="33">
        <v>29</v>
      </c>
      <c r="B32" s="40" t="s">
        <v>41</v>
      </c>
      <c r="C32" s="35" t="s">
        <v>12</v>
      </c>
      <c r="D32" s="35" t="s">
        <v>13</v>
      </c>
      <c r="E32" s="36">
        <v>100</v>
      </c>
      <c r="F32" s="37">
        <v>21.12</v>
      </c>
      <c r="G32" s="38">
        <f t="shared" si="0"/>
        <v>2112</v>
      </c>
      <c r="H32" s="39"/>
      <c r="K32" s="42"/>
    </row>
    <row r="33" s="17" customFormat="1" ht="30" customHeight="1" spans="1:11">
      <c r="A33" s="33">
        <v>30</v>
      </c>
      <c r="B33" s="40" t="s">
        <v>42</v>
      </c>
      <c r="C33" s="35" t="s">
        <v>12</v>
      </c>
      <c r="D33" s="35" t="s">
        <v>13</v>
      </c>
      <c r="E33" s="36">
        <v>100</v>
      </c>
      <c r="F33" s="37">
        <v>21.12</v>
      </c>
      <c r="G33" s="38">
        <f t="shared" si="0"/>
        <v>2112</v>
      </c>
      <c r="H33" s="39"/>
      <c r="K33" s="42"/>
    </row>
    <row r="34" s="17" customFormat="1" ht="30" customHeight="1" spans="1:11">
      <c r="A34" s="33">
        <v>31</v>
      </c>
      <c r="B34" s="40" t="s">
        <v>43</v>
      </c>
      <c r="C34" s="35" t="s">
        <v>12</v>
      </c>
      <c r="D34" s="35" t="s">
        <v>13</v>
      </c>
      <c r="E34" s="36">
        <v>100</v>
      </c>
      <c r="F34" s="37">
        <v>14.35</v>
      </c>
      <c r="G34" s="38">
        <f t="shared" si="0"/>
        <v>1435</v>
      </c>
      <c r="H34" s="39"/>
      <c r="K34" s="42"/>
    </row>
    <row r="35" s="17" customFormat="1" ht="30" customHeight="1" spans="1:11">
      <c r="A35" s="33">
        <v>32</v>
      </c>
      <c r="B35" s="40" t="s">
        <v>44</v>
      </c>
      <c r="C35" s="35" t="s">
        <v>12</v>
      </c>
      <c r="D35" s="35" t="s">
        <v>13</v>
      </c>
      <c r="E35" s="36">
        <v>100</v>
      </c>
      <c r="F35" s="37">
        <v>23.84</v>
      </c>
      <c r="G35" s="38">
        <f t="shared" si="0"/>
        <v>2384</v>
      </c>
      <c r="H35" s="39"/>
      <c r="K35" s="42"/>
    </row>
    <row r="36" s="17" customFormat="1" ht="30" customHeight="1" spans="1:11">
      <c r="A36" s="33">
        <v>33</v>
      </c>
      <c r="B36" s="40" t="s">
        <v>45</v>
      </c>
      <c r="C36" s="35" t="s">
        <v>12</v>
      </c>
      <c r="D36" s="35" t="s">
        <v>13</v>
      </c>
      <c r="E36" s="36">
        <v>100</v>
      </c>
      <c r="F36" s="37">
        <v>40.69</v>
      </c>
      <c r="G36" s="38">
        <f t="shared" si="0"/>
        <v>4069</v>
      </c>
      <c r="H36" s="39"/>
      <c r="K36" s="42"/>
    </row>
    <row r="37" s="17" customFormat="1" ht="30" customHeight="1" spans="1:11">
      <c r="A37" s="33">
        <v>34</v>
      </c>
      <c r="B37" s="40" t="s">
        <v>46</v>
      </c>
      <c r="C37" s="35" t="s">
        <v>12</v>
      </c>
      <c r="D37" s="35" t="s">
        <v>13</v>
      </c>
      <c r="E37" s="36">
        <v>100</v>
      </c>
      <c r="F37" s="37">
        <v>18.82</v>
      </c>
      <c r="G37" s="38">
        <f t="shared" si="0"/>
        <v>1882</v>
      </c>
      <c r="H37" s="39"/>
      <c r="K37" s="42"/>
    </row>
    <row r="38" s="17" customFormat="1" ht="30" customHeight="1" spans="1:11">
      <c r="A38" s="33">
        <v>35</v>
      </c>
      <c r="B38" s="40" t="s">
        <v>47</v>
      </c>
      <c r="C38" s="35" t="s">
        <v>12</v>
      </c>
      <c r="D38" s="35" t="s">
        <v>13</v>
      </c>
      <c r="E38" s="36">
        <v>100</v>
      </c>
      <c r="F38" s="37">
        <v>8.6</v>
      </c>
      <c r="G38" s="38">
        <f t="shared" si="0"/>
        <v>860</v>
      </c>
      <c r="H38" s="39"/>
      <c r="K38" s="42"/>
    </row>
    <row r="39" s="17" customFormat="1" ht="30" customHeight="1" spans="1:11">
      <c r="A39" s="33">
        <v>36</v>
      </c>
      <c r="B39" s="40" t="s">
        <v>48</v>
      </c>
      <c r="C39" s="35" t="s">
        <v>12</v>
      </c>
      <c r="D39" s="35" t="s">
        <v>13</v>
      </c>
      <c r="E39" s="36">
        <v>100</v>
      </c>
      <c r="F39" s="37">
        <v>14.07</v>
      </c>
      <c r="G39" s="38">
        <f t="shared" si="0"/>
        <v>1407</v>
      </c>
      <c r="H39" s="39"/>
      <c r="K39" s="42"/>
    </row>
    <row r="40" s="17" customFormat="1" ht="30" customHeight="1" spans="1:11">
      <c r="A40" s="33">
        <v>37</v>
      </c>
      <c r="B40" s="40" t="s">
        <v>24</v>
      </c>
      <c r="C40" s="35" t="s">
        <v>12</v>
      </c>
      <c r="D40" s="35" t="s">
        <v>13</v>
      </c>
      <c r="E40" s="36">
        <v>100</v>
      </c>
      <c r="F40" s="37">
        <v>17.96</v>
      </c>
      <c r="G40" s="38">
        <f t="shared" si="0"/>
        <v>1796</v>
      </c>
      <c r="H40" s="39"/>
      <c r="K40" s="42"/>
    </row>
    <row r="41" s="17" customFormat="1" ht="30" customHeight="1" spans="1:11">
      <c r="A41" s="33">
        <v>38</v>
      </c>
      <c r="B41" s="40" t="s">
        <v>45</v>
      </c>
      <c r="C41" s="35" t="s">
        <v>12</v>
      </c>
      <c r="D41" s="35" t="s">
        <v>13</v>
      </c>
      <c r="E41" s="36">
        <v>100</v>
      </c>
      <c r="F41" s="37">
        <v>5.89</v>
      </c>
      <c r="G41" s="38">
        <f t="shared" si="0"/>
        <v>589</v>
      </c>
      <c r="H41" s="39"/>
      <c r="K41" s="42"/>
    </row>
    <row r="42" s="17" customFormat="1" ht="30" customHeight="1" spans="1:11">
      <c r="A42" s="33">
        <v>39</v>
      </c>
      <c r="B42" s="40" t="s">
        <v>49</v>
      </c>
      <c r="C42" s="35" t="s">
        <v>12</v>
      </c>
      <c r="D42" s="35" t="s">
        <v>13</v>
      </c>
      <c r="E42" s="36">
        <v>100</v>
      </c>
      <c r="F42" s="37">
        <v>25.28</v>
      </c>
      <c r="G42" s="38">
        <f t="shared" si="0"/>
        <v>2528</v>
      </c>
      <c r="H42" s="39"/>
      <c r="K42" s="42"/>
    </row>
    <row r="43" s="17" customFormat="1" ht="30" customHeight="1" spans="1:11">
      <c r="A43" s="33">
        <v>40</v>
      </c>
      <c r="B43" s="40" t="s">
        <v>50</v>
      </c>
      <c r="C43" s="35" t="s">
        <v>12</v>
      </c>
      <c r="D43" s="35" t="s">
        <v>13</v>
      </c>
      <c r="E43" s="36">
        <v>100</v>
      </c>
      <c r="F43" s="37">
        <v>11.61</v>
      </c>
      <c r="G43" s="38">
        <f t="shared" si="0"/>
        <v>1161</v>
      </c>
      <c r="H43" s="39"/>
      <c r="K43" s="42"/>
    </row>
    <row r="44" s="17" customFormat="1" ht="30" customHeight="1" spans="1:11">
      <c r="A44" s="33">
        <v>41</v>
      </c>
      <c r="B44" s="41" t="s">
        <v>51</v>
      </c>
      <c r="C44" s="35" t="s">
        <v>12</v>
      </c>
      <c r="D44" s="35" t="s">
        <v>13</v>
      </c>
      <c r="E44" s="36">
        <v>100</v>
      </c>
      <c r="F44" s="37">
        <v>18.37</v>
      </c>
      <c r="G44" s="38">
        <f t="shared" si="0"/>
        <v>1837</v>
      </c>
      <c r="H44" s="39"/>
      <c r="K44" s="42"/>
    </row>
    <row r="45" s="17" customFormat="1" ht="30" customHeight="1" spans="1:11">
      <c r="A45" s="33">
        <v>42</v>
      </c>
      <c r="B45" s="40" t="s">
        <v>52</v>
      </c>
      <c r="C45" s="35" t="s">
        <v>12</v>
      </c>
      <c r="D45" s="35" t="s">
        <v>13</v>
      </c>
      <c r="E45" s="36">
        <v>100</v>
      </c>
      <c r="F45" s="37">
        <v>11.05</v>
      </c>
      <c r="G45" s="38">
        <f t="shared" si="0"/>
        <v>1105</v>
      </c>
      <c r="H45" s="39"/>
      <c r="K45" s="42"/>
    </row>
    <row r="46" s="17" customFormat="1" ht="30" customHeight="1" spans="1:11">
      <c r="A46" s="33">
        <v>43</v>
      </c>
      <c r="B46" s="40" t="s">
        <v>53</v>
      </c>
      <c r="C46" s="35" t="s">
        <v>12</v>
      </c>
      <c r="D46" s="35" t="s">
        <v>13</v>
      </c>
      <c r="E46" s="36">
        <v>100</v>
      </c>
      <c r="F46" s="37">
        <v>27.46</v>
      </c>
      <c r="G46" s="38">
        <f t="shared" si="0"/>
        <v>2746</v>
      </c>
      <c r="H46" s="39"/>
      <c r="K46" s="42"/>
    </row>
    <row r="47" s="17" customFormat="1" ht="30" customHeight="1" spans="1:11">
      <c r="A47" s="33">
        <v>44</v>
      </c>
      <c r="B47" s="40" t="s">
        <v>54</v>
      </c>
      <c r="C47" s="35" t="s">
        <v>12</v>
      </c>
      <c r="D47" s="35" t="s">
        <v>13</v>
      </c>
      <c r="E47" s="36">
        <v>100</v>
      </c>
      <c r="F47" s="37">
        <v>15.08</v>
      </c>
      <c r="G47" s="38">
        <f t="shared" si="0"/>
        <v>1508</v>
      </c>
      <c r="H47" s="39"/>
      <c r="K47" s="42"/>
    </row>
    <row r="48" s="17" customFormat="1" ht="30" customHeight="1" spans="1:11">
      <c r="A48" s="33">
        <v>45</v>
      </c>
      <c r="B48" s="34" t="s">
        <v>55</v>
      </c>
      <c r="C48" s="35" t="s">
        <v>12</v>
      </c>
      <c r="D48" s="35" t="s">
        <v>13</v>
      </c>
      <c r="E48" s="36">
        <v>100</v>
      </c>
      <c r="F48" s="37">
        <v>9.32</v>
      </c>
      <c r="G48" s="38">
        <f t="shared" si="0"/>
        <v>932</v>
      </c>
      <c r="H48" s="39"/>
      <c r="K48" s="42"/>
    </row>
    <row r="49" s="17" customFormat="1" ht="30" customHeight="1" spans="1:11">
      <c r="A49" s="33">
        <v>46</v>
      </c>
      <c r="B49" s="34" t="s">
        <v>56</v>
      </c>
      <c r="C49" s="35" t="s">
        <v>12</v>
      </c>
      <c r="D49" s="35" t="s">
        <v>13</v>
      </c>
      <c r="E49" s="36">
        <v>100</v>
      </c>
      <c r="F49" s="37">
        <v>10.18</v>
      </c>
      <c r="G49" s="38">
        <f t="shared" si="0"/>
        <v>1018</v>
      </c>
      <c r="H49" s="39"/>
      <c r="K49" s="42"/>
    </row>
    <row r="50" s="17" customFormat="1" ht="30" customHeight="1" spans="1:11">
      <c r="A50" s="33">
        <v>47</v>
      </c>
      <c r="B50" s="34" t="s">
        <v>57</v>
      </c>
      <c r="C50" s="35" t="s">
        <v>12</v>
      </c>
      <c r="D50" s="35" t="s">
        <v>13</v>
      </c>
      <c r="E50" s="36">
        <v>100</v>
      </c>
      <c r="F50" s="37">
        <v>11.05</v>
      </c>
      <c r="G50" s="38">
        <f t="shared" si="0"/>
        <v>1105</v>
      </c>
      <c r="H50" s="39"/>
      <c r="K50" s="42"/>
    </row>
    <row r="51" s="17" customFormat="1" ht="30" customHeight="1" spans="1:11">
      <c r="A51" s="33">
        <v>48</v>
      </c>
      <c r="B51" s="34" t="s">
        <v>58</v>
      </c>
      <c r="C51" s="35" t="s">
        <v>12</v>
      </c>
      <c r="D51" s="35" t="s">
        <v>13</v>
      </c>
      <c r="E51" s="36">
        <v>100</v>
      </c>
      <c r="F51" s="37">
        <v>23.43</v>
      </c>
      <c r="G51" s="38">
        <f t="shared" si="0"/>
        <v>2343</v>
      </c>
      <c r="H51" s="39"/>
      <c r="K51" s="42"/>
    </row>
    <row r="52" s="17" customFormat="1" ht="30" customHeight="1" spans="1:11">
      <c r="A52" s="33">
        <v>49</v>
      </c>
      <c r="B52" s="34" t="s">
        <v>59</v>
      </c>
      <c r="C52" s="35" t="s">
        <v>12</v>
      </c>
      <c r="D52" s="35" t="s">
        <v>13</v>
      </c>
      <c r="E52" s="36">
        <v>100</v>
      </c>
      <c r="F52" s="37">
        <v>5.72</v>
      </c>
      <c r="G52" s="38">
        <f t="shared" si="0"/>
        <v>572</v>
      </c>
      <c r="H52" s="39"/>
      <c r="K52" s="42"/>
    </row>
    <row r="53" s="17" customFormat="1" ht="30" customHeight="1" spans="1:11">
      <c r="A53" s="33">
        <v>50</v>
      </c>
      <c r="B53" s="34" t="s">
        <v>60</v>
      </c>
      <c r="C53" s="35" t="s">
        <v>12</v>
      </c>
      <c r="D53" s="35" t="s">
        <v>13</v>
      </c>
      <c r="E53" s="36">
        <v>100</v>
      </c>
      <c r="F53" s="37">
        <v>30.34</v>
      </c>
      <c r="G53" s="38">
        <f t="shared" si="0"/>
        <v>3034</v>
      </c>
      <c r="H53" s="39"/>
      <c r="K53" s="42"/>
    </row>
    <row r="54" s="17" customFormat="1" ht="30" customHeight="1" spans="1:11">
      <c r="A54" s="33">
        <v>51</v>
      </c>
      <c r="B54" s="34" t="s">
        <v>61</v>
      </c>
      <c r="C54" s="35" t="s">
        <v>12</v>
      </c>
      <c r="D54" s="35" t="s">
        <v>13</v>
      </c>
      <c r="E54" s="36">
        <v>100</v>
      </c>
      <c r="F54" s="37">
        <v>15</v>
      </c>
      <c r="G54" s="38">
        <f t="shared" si="0"/>
        <v>1500</v>
      </c>
      <c r="H54" s="39"/>
      <c r="K54" s="42"/>
    </row>
    <row r="55" s="17" customFormat="1" ht="30" customHeight="1" spans="1:11">
      <c r="A55" s="33">
        <v>52</v>
      </c>
      <c r="B55" s="34" t="s">
        <v>62</v>
      </c>
      <c r="C55" s="35" t="s">
        <v>12</v>
      </c>
      <c r="D55" s="35" t="s">
        <v>13</v>
      </c>
      <c r="E55" s="36">
        <v>100</v>
      </c>
      <c r="F55" s="37">
        <v>10.03</v>
      </c>
      <c r="G55" s="38">
        <f t="shared" si="0"/>
        <v>1003</v>
      </c>
      <c r="H55" s="39"/>
      <c r="K55" s="42"/>
    </row>
    <row r="56" s="17" customFormat="1" ht="30" customHeight="1" spans="1:11">
      <c r="A56" s="33">
        <v>53</v>
      </c>
      <c r="B56" s="34" t="s">
        <v>63</v>
      </c>
      <c r="C56" s="35" t="s">
        <v>12</v>
      </c>
      <c r="D56" s="35" t="s">
        <v>13</v>
      </c>
      <c r="E56" s="36">
        <v>100</v>
      </c>
      <c r="F56" s="37">
        <v>16.49</v>
      </c>
      <c r="G56" s="38">
        <f t="shared" si="0"/>
        <v>1649</v>
      </c>
      <c r="H56" s="39"/>
      <c r="K56" s="42"/>
    </row>
    <row r="57" s="17" customFormat="1" ht="30" customHeight="1" spans="1:11">
      <c r="A57" s="33">
        <v>54</v>
      </c>
      <c r="B57" s="34" t="s">
        <v>64</v>
      </c>
      <c r="C57" s="35" t="s">
        <v>12</v>
      </c>
      <c r="D57" s="35" t="s">
        <v>13</v>
      </c>
      <c r="E57" s="36">
        <v>100</v>
      </c>
      <c r="F57" s="37">
        <v>45.59</v>
      </c>
      <c r="G57" s="38">
        <f t="shared" si="0"/>
        <v>4559</v>
      </c>
      <c r="H57" s="39"/>
      <c r="K57" s="42"/>
    </row>
    <row r="58" s="17" customFormat="1" ht="30" customHeight="1" spans="1:11">
      <c r="A58" s="33">
        <v>55</v>
      </c>
      <c r="B58" s="34" t="s">
        <v>65</v>
      </c>
      <c r="C58" s="35" t="s">
        <v>12</v>
      </c>
      <c r="D58" s="35" t="s">
        <v>13</v>
      </c>
      <c r="E58" s="36">
        <v>100</v>
      </c>
      <c r="F58" s="37">
        <v>35.36</v>
      </c>
      <c r="G58" s="38">
        <f t="shared" si="0"/>
        <v>3536</v>
      </c>
      <c r="H58" s="39"/>
      <c r="K58" s="42"/>
    </row>
    <row r="59" s="17" customFormat="1" ht="30" customHeight="1" spans="1:11">
      <c r="A59" s="33">
        <v>56</v>
      </c>
      <c r="B59" s="34" t="s">
        <v>66</v>
      </c>
      <c r="C59" s="35" t="s">
        <v>12</v>
      </c>
      <c r="D59" s="35" t="s">
        <v>13</v>
      </c>
      <c r="E59" s="36">
        <v>100</v>
      </c>
      <c r="F59" s="37">
        <v>11.62</v>
      </c>
      <c r="G59" s="38">
        <f t="shared" si="0"/>
        <v>1162</v>
      </c>
      <c r="H59" s="39"/>
      <c r="K59" s="42"/>
    </row>
    <row r="60" s="17" customFormat="1" ht="30" customHeight="1" spans="1:11">
      <c r="A60" s="33">
        <v>57</v>
      </c>
      <c r="B60" s="34" t="s">
        <v>67</v>
      </c>
      <c r="C60" s="35" t="s">
        <v>12</v>
      </c>
      <c r="D60" s="35" t="s">
        <v>13</v>
      </c>
      <c r="E60" s="36">
        <v>100</v>
      </c>
      <c r="F60" s="37">
        <v>3.84</v>
      </c>
      <c r="G60" s="38">
        <f t="shared" si="0"/>
        <v>384</v>
      </c>
      <c r="H60" s="39"/>
      <c r="K60" s="42"/>
    </row>
    <row r="61" s="17" customFormat="1" ht="30" customHeight="1" spans="1:11">
      <c r="A61" s="33">
        <v>58</v>
      </c>
      <c r="B61" s="34" t="s">
        <v>68</v>
      </c>
      <c r="C61" s="35" t="s">
        <v>12</v>
      </c>
      <c r="D61" s="35" t="s">
        <v>13</v>
      </c>
      <c r="E61" s="36">
        <v>100</v>
      </c>
      <c r="F61" s="37">
        <v>5.64</v>
      </c>
      <c r="G61" s="38">
        <f t="shared" si="0"/>
        <v>564</v>
      </c>
      <c r="H61" s="39"/>
      <c r="K61" s="42"/>
    </row>
    <row r="62" s="17" customFormat="1" ht="30" customHeight="1" spans="1:11">
      <c r="A62" s="33">
        <v>59</v>
      </c>
      <c r="B62" s="34" t="s">
        <v>69</v>
      </c>
      <c r="C62" s="35" t="s">
        <v>12</v>
      </c>
      <c r="D62" s="35" t="s">
        <v>13</v>
      </c>
      <c r="E62" s="36">
        <v>100</v>
      </c>
      <c r="F62" s="37">
        <v>8.89</v>
      </c>
      <c r="G62" s="38">
        <f t="shared" si="0"/>
        <v>889</v>
      </c>
      <c r="H62" s="39"/>
      <c r="K62" s="42"/>
    </row>
    <row r="63" s="17" customFormat="1" ht="30" customHeight="1" spans="1:11">
      <c r="A63" s="33">
        <v>60</v>
      </c>
      <c r="B63" s="34" t="s">
        <v>70</v>
      </c>
      <c r="C63" s="35" t="s">
        <v>12</v>
      </c>
      <c r="D63" s="35" t="s">
        <v>13</v>
      </c>
      <c r="E63" s="36">
        <v>100</v>
      </c>
      <c r="F63" s="37">
        <v>32.48</v>
      </c>
      <c r="G63" s="38">
        <f t="shared" si="0"/>
        <v>3248</v>
      </c>
      <c r="H63" s="39"/>
      <c r="K63" s="42"/>
    </row>
    <row r="64" s="17" customFormat="1" ht="30" customHeight="1" spans="1:11">
      <c r="A64" s="33">
        <v>61</v>
      </c>
      <c r="B64" s="34" t="s">
        <v>71</v>
      </c>
      <c r="C64" s="35" t="s">
        <v>12</v>
      </c>
      <c r="D64" s="35" t="s">
        <v>13</v>
      </c>
      <c r="E64" s="36">
        <v>100</v>
      </c>
      <c r="F64" s="37">
        <v>15</v>
      </c>
      <c r="G64" s="38">
        <f t="shared" si="0"/>
        <v>1500</v>
      </c>
      <c r="H64" s="39"/>
      <c r="K64" s="42"/>
    </row>
    <row r="65" s="17" customFormat="1" ht="30" customHeight="1" spans="1:11">
      <c r="A65" s="33">
        <v>62</v>
      </c>
      <c r="B65" s="34" t="s">
        <v>72</v>
      </c>
      <c r="C65" s="35" t="s">
        <v>12</v>
      </c>
      <c r="D65" s="35" t="s">
        <v>13</v>
      </c>
      <c r="E65" s="36">
        <v>100</v>
      </c>
      <c r="F65" s="37">
        <v>7.52</v>
      </c>
      <c r="G65" s="38">
        <f t="shared" si="0"/>
        <v>752</v>
      </c>
      <c r="H65" s="39"/>
      <c r="K65" s="42"/>
    </row>
    <row r="66" s="17" customFormat="1" ht="30" customHeight="1" spans="1:11">
      <c r="A66" s="33">
        <v>63</v>
      </c>
      <c r="B66" s="34" t="s">
        <v>73</v>
      </c>
      <c r="C66" s="35" t="s">
        <v>12</v>
      </c>
      <c r="D66" s="35" t="s">
        <v>13</v>
      </c>
      <c r="E66" s="36">
        <v>100</v>
      </c>
      <c r="F66" s="37">
        <v>22.11</v>
      </c>
      <c r="G66" s="38">
        <f t="shared" si="0"/>
        <v>2211</v>
      </c>
      <c r="H66" s="39"/>
      <c r="K66" s="42"/>
    </row>
    <row r="67" s="17" customFormat="1" ht="30" customHeight="1" spans="1:11">
      <c r="A67" s="33">
        <v>64</v>
      </c>
      <c r="B67" s="34" t="s">
        <v>74</v>
      </c>
      <c r="C67" s="35" t="s">
        <v>12</v>
      </c>
      <c r="D67" s="35" t="s">
        <v>13</v>
      </c>
      <c r="E67" s="36">
        <v>100</v>
      </c>
      <c r="F67" s="37">
        <v>22.56</v>
      </c>
      <c r="G67" s="38">
        <f t="shared" si="0"/>
        <v>2256</v>
      </c>
      <c r="H67" s="39"/>
      <c r="K67" s="42"/>
    </row>
    <row r="68" s="17" customFormat="1" ht="30" customHeight="1" spans="1:11">
      <c r="A68" s="33">
        <v>65</v>
      </c>
      <c r="B68" s="34" t="s">
        <v>75</v>
      </c>
      <c r="C68" s="35" t="s">
        <v>12</v>
      </c>
      <c r="D68" s="35" t="s">
        <v>13</v>
      </c>
      <c r="E68" s="36">
        <v>100</v>
      </c>
      <c r="F68" s="37">
        <v>25.28</v>
      </c>
      <c r="G68" s="38">
        <f t="shared" ref="G68:G92" si="1">F68*E68</f>
        <v>2528</v>
      </c>
      <c r="H68" s="39"/>
      <c r="K68" s="42"/>
    </row>
    <row r="69" s="17" customFormat="1" ht="30" customHeight="1" spans="1:11">
      <c r="A69" s="33">
        <v>66</v>
      </c>
      <c r="B69" s="34" t="s">
        <v>76</v>
      </c>
      <c r="C69" s="35" t="s">
        <v>12</v>
      </c>
      <c r="D69" s="35" t="s">
        <v>13</v>
      </c>
      <c r="E69" s="36">
        <v>100</v>
      </c>
      <c r="F69" s="37">
        <v>21.12</v>
      </c>
      <c r="G69" s="38">
        <f t="shared" si="1"/>
        <v>2112</v>
      </c>
      <c r="H69" s="39"/>
      <c r="K69" s="42"/>
    </row>
    <row r="70" s="17" customFormat="1" ht="30" customHeight="1" spans="1:11">
      <c r="A70" s="33">
        <v>67</v>
      </c>
      <c r="B70" s="34" t="s">
        <v>77</v>
      </c>
      <c r="C70" s="35" t="s">
        <v>12</v>
      </c>
      <c r="D70" s="35" t="s">
        <v>13</v>
      </c>
      <c r="E70" s="36">
        <v>100</v>
      </c>
      <c r="F70" s="37">
        <v>2.7</v>
      </c>
      <c r="G70" s="38">
        <f t="shared" si="1"/>
        <v>270</v>
      </c>
      <c r="H70" s="39"/>
      <c r="K70" s="42"/>
    </row>
    <row r="71" s="17" customFormat="1" ht="30" customHeight="1" spans="1:11">
      <c r="A71" s="33">
        <v>68</v>
      </c>
      <c r="B71" s="34" t="s">
        <v>78</v>
      </c>
      <c r="C71" s="35" t="s">
        <v>12</v>
      </c>
      <c r="D71" s="35" t="s">
        <v>13</v>
      </c>
      <c r="E71" s="36">
        <v>100</v>
      </c>
      <c r="F71" s="37">
        <v>27.63</v>
      </c>
      <c r="G71" s="38">
        <f t="shared" si="1"/>
        <v>2763</v>
      </c>
      <c r="H71" s="39"/>
      <c r="K71" s="42"/>
    </row>
    <row r="72" s="17" customFormat="1" ht="30" customHeight="1" spans="1:11">
      <c r="A72" s="33">
        <v>69</v>
      </c>
      <c r="B72" s="34" t="s">
        <v>79</v>
      </c>
      <c r="C72" s="35" t="s">
        <v>12</v>
      </c>
      <c r="D72" s="35" t="s">
        <v>13</v>
      </c>
      <c r="E72" s="36">
        <v>100</v>
      </c>
      <c r="F72" s="37">
        <v>16.44</v>
      </c>
      <c r="G72" s="38">
        <f t="shared" si="1"/>
        <v>1644</v>
      </c>
      <c r="H72" s="39"/>
      <c r="K72" s="42"/>
    </row>
    <row r="73" s="17" customFormat="1" ht="30" customHeight="1" spans="1:11">
      <c r="A73" s="33">
        <v>70</v>
      </c>
      <c r="B73" s="34" t="s">
        <v>80</v>
      </c>
      <c r="C73" s="35" t="s">
        <v>12</v>
      </c>
      <c r="D73" s="35" t="s">
        <v>13</v>
      </c>
      <c r="E73" s="36">
        <v>100</v>
      </c>
      <c r="F73" s="37">
        <v>11.62</v>
      </c>
      <c r="G73" s="38">
        <f t="shared" si="1"/>
        <v>1162</v>
      </c>
      <c r="H73" s="39"/>
      <c r="K73" s="42"/>
    </row>
    <row r="74" s="17" customFormat="1" ht="30" customHeight="1" spans="1:11">
      <c r="A74" s="33">
        <v>71</v>
      </c>
      <c r="B74" s="34" t="s">
        <v>81</v>
      </c>
      <c r="C74" s="35" t="s">
        <v>12</v>
      </c>
      <c r="D74" s="35" t="s">
        <v>13</v>
      </c>
      <c r="E74" s="36">
        <v>100</v>
      </c>
      <c r="F74" s="37">
        <v>15.08</v>
      </c>
      <c r="G74" s="38">
        <f t="shared" si="1"/>
        <v>1508</v>
      </c>
      <c r="H74" s="39"/>
      <c r="K74" s="42"/>
    </row>
    <row r="75" s="17" customFormat="1" ht="30" customHeight="1" spans="1:11">
      <c r="A75" s="33">
        <v>72</v>
      </c>
      <c r="B75" s="34" t="s">
        <v>82</v>
      </c>
      <c r="C75" s="35" t="s">
        <v>12</v>
      </c>
      <c r="D75" s="35" t="s">
        <v>13</v>
      </c>
      <c r="E75" s="36">
        <v>100</v>
      </c>
      <c r="F75" s="37">
        <v>31.78</v>
      </c>
      <c r="G75" s="38">
        <f t="shared" si="1"/>
        <v>3178</v>
      </c>
      <c r="H75" s="39"/>
      <c r="K75" s="42"/>
    </row>
    <row r="76" s="17" customFormat="1" ht="30" customHeight="1" spans="1:11">
      <c r="A76" s="33">
        <v>73</v>
      </c>
      <c r="B76" s="34" t="s">
        <v>83</v>
      </c>
      <c r="C76" s="35" t="s">
        <v>12</v>
      </c>
      <c r="D76" s="35" t="s">
        <v>13</v>
      </c>
      <c r="E76" s="36">
        <v>100</v>
      </c>
      <c r="F76" s="37">
        <v>13.99</v>
      </c>
      <c r="G76" s="38">
        <f t="shared" si="1"/>
        <v>1399</v>
      </c>
      <c r="H76" s="39"/>
      <c r="K76" s="42"/>
    </row>
    <row r="77" s="17" customFormat="1" ht="30" customHeight="1" spans="1:11">
      <c r="A77" s="43">
        <v>74</v>
      </c>
      <c r="B77" s="36" t="s">
        <v>84</v>
      </c>
      <c r="C77" s="35" t="s">
        <v>12</v>
      </c>
      <c r="D77" s="35" t="s">
        <v>13</v>
      </c>
      <c r="E77" s="36">
        <v>100</v>
      </c>
      <c r="F77" s="37">
        <v>16.44</v>
      </c>
      <c r="G77" s="38">
        <f t="shared" si="1"/>
        <v>1644</v>
      </c>
      <c r="H77" s="39"/>
      <c r="K77" s="42"/>
    </row>
    <row r="78" s="17" customFormat="1" ht="30" customHeight="1" spans="1:11">
      <c r="A78" s="43">
        <v>75</v>
      </c>
      <c r="B78" s="36" t="s">
        <v>85</v>
      </c>
      <c r="C78" s="35" t="s">
        <v>12</v>
      </c>
      <c r="D78" s="35" t="s">
        <v>13</v>
      </c>
      <c r="E78" s="36">
        <v>100</v>
      </c>
      <c r="F78" s="37">
        <v>7.16</v>
      </c>
      <c r="G78" s="38">
        <f t="shared" si="1"/>
        <v>716</v>
      </c>
      <c r="H78" s="39"/>
      <c r="K78" s="42"/>
    </row>
    <row r="79" s="17" customFormat="1" ht="30" customHeight="1" spans="1:11">
      <c r="A79" s="43">
        <v>76</v>
      </c>
      <c r="B79" s="36" t="s">
        <v>86</v>
      </c>
      <c r="C79" s="35" t="s">
        <v>12</v>
      </c>
      <c r="D79" s="35" t="s">
        <v>13</v>
      </c>
      <c r="E79" s="36">
        <v>100</v>
      </c>
      <c r="F79" s="37">
        <v>9.53</v>
      </c>
      <c r="G79" s="38">
        <f t="shared" si="1"/>
        <v>953</v>
      </c>
      <c r="H79" s="39"/>
      <c r="K79" s="42"/>
    </row>
    <row r="80" s="17" customFormat="1" ht="30" customHeight="1" spans="1:11">
      <c r="A80" s="43">
        <v>77</v>
      </c>
      <c r="B80" s="36" t="s">
        <v>87</v>
      </c>
      <c r="C80" s="35" t="s">
        <v>12</v>
      </c>
      <c r="D80" s="35" t="s">
        <v>13</v>
      </c>
      <c r="E80" s="36">
        <v>100</v>
      </c>
      <c r="F80" s="37">
        <v>19.61</v>
      </c>
      <c r="G80" s="38">
        <f t="shared" si="1"/>
        <v>1961</v>
      </c>
      <c r="H80" s="39"/>
      <c r="K80" s="42"/>
    </row>
    <row r="81" s="17" customFormat="1" ht="30" customHeight="1" spans="1:11">
      <c r="A81" s="43">
        <v>78</v>
      </c>
      <c r="B81" s="36" t="s">
        <v>88</v>
      </c>
      <c r="C81" s="35" t="s">
        <v>12</v>
      </c>
      <c r="D81" s="35" t="s">
        <v>13</v>
      </c>
      <c r="E81" s="36">
        <v>100</v>
      </c>
      <c r="F81" s="37">
        <v>8.67</v>
      </c>
      <c r="G81" s="38">
        <f t="shared" si="1"/>
        <v>867</v>
      </c>
      <c r="H81" s="39"/>
      <c r="K81" s="42"/>
    </row>
    <row r="82" s="17" customFormat="1" ht="30" customHeight="1" spans="1:11">
      <c r="A82" s="43">
        <v>79</v>
      </c>
      <c r="B82" s="36" t="s">
        <v>89</v>
      </c>
      <c r="C82" s="35" t="s">
        <v>12</v>
      </c>
      <c r="D82" s="35" t="s">
        <v>13</v>
      </c>
      <c r="E82" s="36">
        <v>100</v>
      </c>
      <c r="F82" s="37">
        <v>10.03</v>
      </c>
      <c r="G82" s="38">
        <f t="shared" si="1"/>
        <v>1003</v>
      </c>
      <c r="H82" s="39"/>
      <c r="K82" s="42"/>
    </row>
    <row r="83" s="17" customFormat="1" ht="30" customHeight="1" spans="1:11">
      <c r="A83" s="43">
        <v>80</v>
      </c>
      <c r="B83" s="36" t="s">
        <v>90</v>
      </c>
      <c r="C83" s="35" t="s">
        <v>12</v>
      </c>
      <c r="D83" s="35" t="s">
        <v>13</v>
      </c>
      <c r="E83" s="36">
        <v>100</v>
      </c>
      <c r="F83" s="37">
        <v>6.33</v>
      </c>
      <c r="G83" s="38">
        <f t="shared" si="1"/>
        <v>633</v>
      </c>
      <c r="H83" s="39"/>
      <c r="K83" s="42"/>
    </row>
    <row r="84" s="17" customFormat="1" ht="30" customHeight="1" spans="1:11">
      <c r="A84" s="43">
        <v>81</v>
      </c>
      <c r="B84" s="36" t="s">
        <v>91</v>
      </c>
      <c r="C84" s="35" t="s">
        <v>12</v>
      </c>
      <c r="D84" s="35" t="s">
        <v>13</v>
      </c>
      <c r="E84" s="36">
        <v>100</v>
      </c>
      <c r="F84" s="37">
        <v>7.5</v>
      </c>
      <c r="G84" s="38">
        <f t="shared" si="1"/>
        <v>750</v>
      </c>
      <c r="H84" s="39"/>
      <c r="K84" s="42"/>
    </row>
    <row r="85" s="17" customFormat="1" ht="30" customHeight="1" spans="1:11">
      <c r="A85" s="43">
        <v>82</v>
      </c>
      <c r="B85" s="36" t="s">
        <v>92</v>
      </c>
      <c r="C85" s="35" t="s">
        <v>12</v>
      </c>
      <c r="D85" s="35" t="s">
        <v>13</v>
      </c>
      <c r="E85" s="36">
        <v>100</v>
      </c>
      <c r="F85" s="37">
        <v>10.62</v>
      </c>
      <c r="G85" s="38">
        <f t="shared" si="1"/>
        <v>1062</v>
      </c>
      <c r="H85" s="39"/>
      <c r="K85" s="42"/>
    </row>
    <row r="86" s="17" customFormat="1" ht="30" customHeight="1" spans="1:11">
      <c r="A86" s="43">
        <v>83</v>
      </c>
      <c r="B86" s="36" t="s">
        <v>93</v>
      </c>
      <c r="C86" s="35" t="s">
        <v>12</v>
      </c>
      <c r="D86" s="35" t="s">
        <v>13</v>
      </c>
      <c r="E86" s="36">
        <v>100</v>
      </c>
      <c r="F86" s="37">
        <v>15.79</v>
      </c>
      <c r="G86" s="38">
        <f t="shared" si="1"/>
        <v>1579</v>
      </c>
      <c r="H86" s="39"/>
      <c r="K86" s="42"/>
    </row>
    <row r="87" s="17" customFormat="1" ht="30" customHeight="1" spans="1:11">
      <c r="A87" s="43">
        <v>84</v>
      </c>
      <c r="B87" s="36" t="s">
        <v>94</v>
      </c>
      <c r="C87" s="35" t="s">
        <v>12</v>
      </c>
      <c r="D87" s="35" t="s">
        <v>13</v>
      </c>
      <c r="E87" s="36">
        <v>100</v>
      </c>
      <c r="F87" s="37">
        <v>17.66</v>
      </c>
      <c r="G87" s="38">
        <f t="shared" si="1"/>
        <v>1766</v>
      </c>
      <c r="H87" s="39"/>
      <c r="K87" s="42"/>
    </row>
    <row r="88" s="17" customFormat="1" ht="30" customHeight="1" spans="1:11">
      <c r="A88" s="43">
        <v>85</v>
      </c>
      <c r="B88" s="36" t="s">
        <v>79</v>
      </c>
      <c r="C88" s="35" t="s">
        <v>12</v>
      </c>
      <c r="D88" s="35" t="s">
        <v>13</v>
      </c>
      <c r="E88" s="36">
        <v>100</v>
      </c>
      <c r="F88" s="37">
        <v>8.89</v>
      </c>
      <c r="G88" s="38">
        <f t="shared" si="1"/>
        <v>889</v>
      </c>
      <c r="H88" s="39"/>
      <c r="K88" s="42"/>
    </row>
    <row r="89" s="17" customFormat="1" ht="30" customHeight="1" spans="1:11">
      <c r="A89" s="43">
        <v>86</v>
      </c>
      <c r="B89" s="36" t="s">
        <v>95</v>
      </c>
      <c r="C89" s="35" t="s">
        <v>12</v>
      </c>
      <c r="D89" s="35" t="s">
        <v>13</v>
      </c>
      <c r="E89" s="36">
        <v>100</v>
      </c>
      <c r="F89" s="37">
        <v>11.82</v>
      </c>
      <c r="G89" s="38">
        <f t="shared" si="1"/>
        <v>1182</v>
      </c>
      <c r="H89" s="39"/>
      <c r="K89" s="42"/>
    </row>
    <row r="90" s="17" customFormat="1" ht="30" customHeight="1" spans="1:11">
      <c r="A90" s="43">
        <v>87</v>
      </c>
      <c r="B90" s="36" t="s">
        <v>96</v>
      </c>
      <c r="C90" s="35" t="s">
        <v>12</v>
      </c>
      <c r="D90" s="35" t="s">
        <v>13</v>
      </c>
      <c r="E90" s="36">
        <v>100</v>
      </c>
      <c r="F90" s="37">
        <v>5.89</v>
      </c>
      <c r="G90" s="38">
        <f t="shared" si="1"/>
        <v>589</v>
      </c>
      <c r="H90" s="39"/>
      <c r="K90" s="42"/>
    </row>
    <row r="91" s="17" customFormat="1" ht="30" customHeight="1" spans="1:11">
      <c r="A91" s="43">
        <v>88</v>
      </c>
      <c r="B91" s="36" t="s">
        <v>97</v>
      </c>
      <c r="C91" s="35" t="s">
        <v>12</v>
      </c>
      <c r="D91" s="35" t="s">
        <v>13</v>
      </c>
      <c r="E91" s="36">
        <v>100</v>
      </c>
      <c r="F91" s="37">
        <v>5.89</v>
      </c>
      <c r="G91" s="38">
        <f t="shared" si="1"/>
        <v>589</v>
      </c>
      <c r="H91" s="39"/>
      <c r="K91" s="42"/>
    </row>
    <row r="92" s="17" customFormat="1" ht="30" customHeight="1" spans="1:11">
      <c r="A92" s="43">
        <v>89</v>
      </c>
      <c r="B92" s="36" t="s">
        <v>98</v>
      </c>
      <c r="C92" s="35" t="s">
        <v>12</v>
      </c>
      <c r="D92" s="35" t="s">
        <v>13</v>
      </c>
      <c r="E92" s="36">
        <v>100</v>
      </c>
      <c r="F92" s="37">
        <v>5.78</v>
      </c>
      <c r="G92" s="38">
        <f t="shared" si="1"/>
        <v>578</v>
      </c>
      <c r="H92" s="39"/>
      <c r="K92" s="42"/>
    </row>
    <row r="93" s="17" customFormat="1" ht="30" customHeight="1" spans="1:11">
      <c r="A93" s="43"/>
      <c r="B93" s="36" t="s">
        <v>99</v>
      </c>
      <c r="C93" s="36"/>
      <c r="D93" s="35"/>
      <c r="E93" s="36"/>
      <c r="F93" s="44">
        <f>SUM(F4:F92)</f>
        <v>1507.56</v>
      </c>
      <c r="G93" s="38">
        <f>SUM(G4:G92)</f>
        <v>150756</v>
      </c>
      <c r="H93" s="39"/>
      <c r="K93" s="42"/>
    </row>
    <row r="95" ht="20.25" spans="2:7">
      <c r="B95" s="45" t="s">
        <v>100</v>
      </c>
      <c r="C95" s="46">
        <v>15109764220</v>
      </c>
      <c r="D95" s="45" t="s">
        <v>101</v>
      </c>
      <c r="E95" s="46" t="s">
        <v>102</v>
      </c>
      <c r="F95" s="45" t="s">
        <v>103</v>
      </c>
      <c r="G95" s="47">
        <v>13619748688</v>
      </c>
    </row>
  </sheetData>
  <autoFilter xmlns:etc="http://www.wps.cn/officeDocument/2017/etCustomData" ref="A6:A92" etc:filterBottomFollowUsedRange="0">
    <extLst/>
  </autoFilter>
  <mergeCells count="2">
    <mergeCell ref="A1:H1"/>
    <mergeCell ref="A2:H2"/>
  </mergeCells>
  <pageMargins left="0.747916666666667" right="0.747916666666667" top="0.984027777777778" bottom="0.984027777777778" header="0.511805555555556" footer="0.511805555555556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opLeftCell="C1" workbookViewId="0">
      <selection activeCell="D36" sqref="D36"/>
    </sheetView>
  </sheetViews>
  <sheetFormatPr defaultColWidth="9.64166666666667" defaultRowHeight="13.5"/>
  <cols>
    <col min="1" max="1" width="7.25" customWidth="1"/>
    <col min="2" max="3" width="23.6333333333333" customWidth="1"/>
    <col min="4" max="4" width="14.1333333333333" customWidth="1"/>
    <col min="5" max="5" width="19.5" customWidth="1"/>
    <col min="6" max="6" width="24.25" customWidth="1"/>
    <col min="7" max="7" width="13.5" customWidth="1"/>
    <col min="8" max="8" width="9.38333333333333"/>
    <col min="10" max="11" width="12.6333333333333"/>
    <col min="13" max="13" width="9.38333333333333"/>
  </cols>
  <sheetData>
    <row r="1" ht="51" customHeight="1" spans="1:7">
      <c r="A1" s="2" t="s">
        <v>104</v>
      </c>
      <c r="B1" s="2"/>
      <c r="C1" s="2"/>
      <c r="D1" s="2"/>
      <c r="E1" s="2"/>
      <c r="F1" s="2"/>
      <c r="G1" s="2"/>
    </row>
    <row r="2" ht="16" customHeight="1" spans="1:7">
      <c r="A2" s="3" t="s">
        <v>2</v>
      </c>
      <c r="B2" s="3" t="s">
        <v>105</v>
      </c>
      <c r="C2" s="3" t="s">
        <v>106</v>
      </c>
      <c r="D2" s="3" t="s">
        <v>6</v>
      </c>
      <c r="E2" s="3" t="s">
        <v>7</v>
      </c>
      <c r="F2" s="3" t="s">
        <v>107</v>
      </c>
      <c r="G2" s="4" t="s">
        <v>108</v>
      </c>
    </row>
    <row r="3" s="1" customFormat="1" ht="14" customHeight="1" spans="1:13">
      <c r="A3" s="5"/>
      <c r="B3" s="5"/>
      <c r="C3" s="5"/>
      <c r="D3" s="5"/>
      <c r="E3" s="5"/>
      <c r="F3" s="6"/>
      <c r="G3" s="5"/>
      <c r="J3" s="18"/>
      <c r="K3" s="19"/>
      <c r="M3" s="18"/>
    </row>
    <row r="4" s="1" customFormat="1" ht="14" customHeight="1" spans="1:13">
      <c r="A4" s="5"/>
      <c r="B4" s="5"/>
      <c r="C4" s="5"/>
      <c r="D4" s="5"/>
      <c r="E4" s="5"/>
      <c r="F4" s="6"/>
      <c r="G4" s="5"/>
      <c r="J4" s="18"/>
      <c r="K4" s="19"/>
      <c r="M4" s="18"/>
    </row>
    <row r="5" s="1" customFormat="1" ht="14" customHeight="1" spans="1:13">
      <c r="A5" s="5"/>
      <c r="B5" s="5"/>
      <c r="C5" s="5"/>
      <c r="D5" s="5"/>
      <c r="E5" s="5"/>
      <c r="F5" s="6"/>
      <c r="G5" s="5"/>
      <c r="J5" s="18"/>
      <c r="K5" s="19"/>
      <c r="M5" s="18"/>
    </row>
    <row r="6" s="1" customFormat="1" ht="14" customHeight="1" spans="1:13">
      <c r="A6" s="5"/>
      <c r="B6" s="5"/>
      <c r="C6" s="5"/>
      <c r="D6" s="5"/>
      <c r="E6" s="6"/>
      <c r="F6" s="6"/>
      <c r="G6" s="5"/>
      <c r="J6" s="18"/>
      <c r="K6" s="19"/>
      <c r="M6" s="18"/>
    </row>
    <row r="7" s="1" customFormat="1" ht="14" customHeight="1" spans="1:13">
      <c r="A7" s="5"/>
      <c r="B7" s="5"/>
      <c r="C7" s="5"/>
      <c r="D7" s="5"/>
      <c r="E7" s="5"/>
      <c r="F7" s="6"/>
      <c r="G7" s="5"/>
      <c r="J7" s="18"/>
      <c r="K7" s="19"/>
      <c r="M7" s="18"/>
    </row>
    <row r="8" s="1" customFormat="1" ht="14" customHeight="1" spans="1:13">
      <c r="A8" s="5"/>
      <c r="B8" s="5"/>
      <c r="C8" s="5"/>
      <c r="D8" s="5"/>
      <c r="E8" s="5"/>
      <c r="F8" s="6"/>
      <c r="G8" s="5"/>
      <c r="J8" s="18"/>
      <c r="K8" s="19"/>
      <c r="M8" s="18"/>
    </row>
    <row r="9" s="1" customFormat="1" ht="14" customHeight="1" spans="1:13">
      <c r="A9" s="5"/>
      <c r="B9" s="5"/>
      <c r="C9" s="5"/>
      <c r="D9" s="5"/>
      <c r="E9" s="5"/>
      <c r="F9" s="6"/>
      <c r="G9" s="5"/>
      <c r="J9" s="18"/>
      <c r="K9" s="19"/>
      <c r="M9" s="18"/>
    </row>
    <row r="10" s="1" customFormat="1" ht="14" customHeight="1" spans="1:13">
      <c r="A10" s="5"/>
      <c r="B10" s="5"/>
      <c r="C10" s="5"/>
      <c r="D10" s="5"/>
      <c r="E10" s="5"/>
      <c r="F10" s="6"/>
      <c r="G10" s="5"/>
      <c r="J10" s="18"/>
      <c r="K10" s="19"/>
      <c r="M10" s="18"/>
    </row>
    <row r="11" s="1" customFormat="1" ht="14" customHeight="1" spans="1:13">
      <c r="A11" s="5"/>
      <c r="B11" s="5"/>
      <c r="C11" s="5"/>
      <c r="D11" s="5"/>
      <c r="E11" s="5"/>
      <c r="F11" s="6"/>
      <c r="G11" s="5"/>
      <c r="J11" s="18"/>
      <c r="K11" s="19"/>
      <c r="M11" s="18"/>
    </row>
    <row r="12" s="1" customFormat="1" ht="14" customHeight="1" spans="1:13">
      <c r="A12" s="5"/>
      <c r="B12" s="5"/>
      <c r="C12" s="5"/>
      <c r="D12" s="5"/>
      <c r="E12" s="5"/>
      <c r="F12" s="6"/>
      <c r="G12" s="5"/>
      <c r="J12" s="18"/>
      <c r="K12" s="19"/>
      <c r="M12" s="18"/>
    </row>
    <row r="13" s="1" customFormat="1" ht="14" customHeight="1" spans="1:13">
      <c r="A13" s="5"/>
      <c r="B13" s="5"/>
      <c r="C13" s="5"/>
      <c r="D13" s="5"/>
      <c r="E13" s="5"/>
      <c r="F13" s="6"/>
      <c r="G13" s="5"/>
      <c r="J13" s="18"/>
      <c r="K13" s="19"/>
      <c r="M13" s="18"/>
    </row>
    <row r="14" s="1" customFormat="1" ht="14" customHeight="1" spans="1:13">
      <c r="A14" s="5"/>
      <c r="B14" s="5"/>
      <c r="C14" s="5"/>
      <c r="D14" s="5"/>
      <c r="E14" s="5"/>
      <c r="F14" s="6"/>
      <c r="G14" s="5"/>
      <c r="J14" s="18"/>
      <c r="K14" s="19"/>
      <c r="M14" s="18"/>
    </row>
    <row r="15" s="1" customFormat="1" ht="14" customHeight="1" spans="1:13">
      <c r="A15" s="5"/>
      <c r="B15" s="5"/>
      <c r="C15" s="5"/>
      <c r="D15" s="5"/>
      <c r="E15" s="7"/>
      <c r="F15" s="6"/>
      <c r="G15" s="5"/>
      <c r="J15" s="18"/>
      <c r="K15" s="19"/>
      <c r="M15" s="18"/>
    </row>
    <row r="16" s="1" customFormat="1" ht="14" customHeight="1" spans="1:13">
      <c r="A16" s="5"/>
      <c r="B16" s="5"/>
      <c r="C16" s="5"/>
      <c r="D16" s="5"/>
      <c r="E16" s="5"/>
      <c r="F16" s="6"/>
      <c r="G16" s="5"/>
      <c r="J16" s="18"/>
      <c r="K16" s="19"/>
      <c r="M16" s="18"/>
    </row>
    <row r="17" s="1" customFormat="1" ht="14" customHeight="1" spans="1:13">
      <c r="A17" s="5"/>
      <c r="B17" s="5"/>
      <c r="C17" s="5"/>
      <c r="D17" s="5"/>
      <c r="E17" s="5"/>
      <c r="F17" s="6"/>
      <c r="G17" s="5"/>
      <c r="J17" s="18"/>
      <c r="K17" s="19"/>
      <c r="M17" s="18"/>
    </row>
    <row r="18" s="1" customFormat="1" ht="14" customHeight="1" spans="1:13">
      <c r="A18" s="5"/>
      <c r="B18" s="5"/>
      <c r="C18" s="5"/>
      <c r="D18" s="5"/>
      <c r="E18" s="5"/>
      <c r="F18" s="6"/>
      <c r="G18" s="5"/>
      <c r="J18" s="18"/>
      <c r="K18" s="19"/>
      <c r="M18" s="18"/>
    </row>
    <row r="19" s="1" customFormat="1" ht="14" customHeight="1" spans="1:13">
      <c r="A19" s="5"/>
      <c r="B19" s="5"/>
      <c r="C19" s="5"/>
      <c r="D19" s="5"/>
      <c r="E19" s="5"/>
      <c r="F19" s="6"/>
      <c r="G19" s="5"/>
      <c r="J19" s="18"/>
      <c r="K19" s="19"/>
      <c r="M19" s="18"/>
    </row>
    <row r="20" s="1" customFormat="1" ht="14" customHeight="1" spans="1:13">
      <c r="A20" s="5"/>
      <c r="B20" s="5"/>
      <c r="C20" s="5"/>
      <c r="D20" s="5"/>
      <c r="E20" s="5"/>
      <c r="F20" s="6"/>
      <c r="G20" s="5"/>
      <c r="J20" s="18"/>
      <c r="K20" s="19"/>
      <c r="M20" s="18"/>
    </row>
    <row r="21" s="1" customFormat="1" ht="14" customHeight="1" spans="1:13">
      <c r="A21" s="5"/>
      <c r="B21" s="5"/>
      <c r="C21" s="5"/>
      <c r="D21" s="5"/>
      <c r="E21" s="5"/>
      <c r="F21" s="6"/>
      <c r="G21" s="5"/>
      <c r="J21" s="18"/>
      <c r="K21" s="19"/>
      <c r="M21" s="18"/>
    </row>
    <row r="22" s="1" customFormat="1" ht="14" customHeight="1" spans="1:13">
      <c r="A22" s="5"/>
      <c r="B22" s="5"/>
      <c r="C22" s="5"/>
      <c r="D22" s="5"/>
      <c r="E22" s="5"/>
      <c r="F22" s="6"/>
      <c r="G22" s="5"/>
      <c r="J22" s="18"/>
      <c r="K22" s="19"/>
      <c r="M22" s="18"/>
    </row>
    <row r="23" ht="14" customHeight="1" spans="1:13">
      <c r="A23" s="8"/>
      <c r="B23" s="8"/>
      <c r="C23" s="8"/>
      <c r="D23" s="5"/>
      <c r="E23" s="9"/>
      <c r="F23" s="9"/>
      <c r="G23" s="8"/>
      <c r="H23" s="1"/>
      <c r="J23" s="18"/>
      <c r="K23" s="19"/>
      <c r="L23" s="1"/>
      <c r="M23" s="18"/>
    </row>
    <row r="24" ht="12" customHeight="1" spans="1:7">
      <c r="A24" s="10" t="s">
        <v>109</v>
      </c>
      <c r="B24" s="11"/>
      <c r="C24" s="3">
        <f t="shared" ref="C24:F24" si="0">SUM(C3:C23)</f>
        <v>0</v>
      </c>
      <c r="D24" s="12">
        <v>9.2589</v>
      </c>
      <c r="E24" s="3">
        <f t="shared" si="0"/>
        <v>0</v>
      </c>
      <c r="F24" s="13">
        <f t="shared" si="0"/>
        <v>0</v>
      </c>
      <c r="G24" s="8"/>
    </row>
    <row r="25" hidden="1"/>
    <row r="26" ht="24" customHeight="1" spans="1:9">
      <c r="A26" s="14"/>
      <c r="B26" s="15" t="s">
        <v>110</v>
      </c>
      <c r="C26" s="16"/>
      <c r="D26" s="14" t="s">
        <v>111</v>
      </c>
      <c r="E26" s="16"/>
      <c r="F26" s="14" t="s">
        <v>112</v>
      </c>
      <c r="G26" s="14"/>
      <c r="H26" s="17"/>
      <c r="I26" s="20"/>
    </row>
    <row r="27" ht="24" customHeight="1" spans="1:9">
      <c r="A27" s="14"/>
      <c r="B27" s="15" t="s">
        <v>113</v>
      </c>
      <c r="C27" s="16"/>
      <c r="D27" s="14" t="s">
        <v>114</v>
      </c>
      <c r="E27" s="16"/>
      <c r="F27" s="14" t="s">
        <v>115</v>
      </c>
      <c r="G27" s="14"/>
      <c r="H27" s="17"/>
      <c r="I27" s="20"/>
    </row>
    <row r="28" ht="24" customHeight="1" spans="1:9">
      <c r="A28" s="14"/>
      <c r="B28" s="15" t="s">
        <v>116</v>
      </c>
      <c r="C28" s="16"/>
      <c r="D28" s="16"/>
      <c r="E28" s="16"/>
      <c r="F28" s="14" t="s">
        <v>117</v>
      </c>
      <c r="G28" s="14"/>
      <c r="H28" s="17"/>
      <c r="I28" s="20"/>
    </row>
    <row r="29" ht="24" customHeight="1"/>
  </sheetData>
  <mergeCells count="2">
    <mergeCell ref="A1:G1"/>
    <mergeCell ref="A24:B24"/>
  </mergeCells>
  <pageMargins left="0.75" right="0.75" top="1" bottom="1" header="0.5" footer="0.5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微信用户</cp:lastModifiedBy>
  <dcterms:created xsi:type="dcterms:W3CDTF">2019-11-12T20:21:00Z</dcterms:created>
  <dcterms:modified xsi:type="dcterms:W3CDTF">2024-11-28T08:08:02Z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AC981CE6B3E4E0BDD63E0666534A7401_33</vt:lpwstr>
  </property>
  <property fmtid="{D5CDD505-2E9C-101B-9397-08002B2CF9AE}" pid="3" name="KSOProductBuildVer">
    <vt:lpwstr>2052-12.1.0.18912</vt:lpwstr>
  </property>
</Properties>
</file>