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<sst xmlns="http://schemas.openxmlformats.org/spreadsheetml/2006/main" count="583" uniqueCount="187">
  <si>
    <r>
      <rPr>
        <sz val="24"/>
        <color rgb="FF000000"/>
        <rFont val="宋体"/>
        <charset val="134"/>
        <scheme val="minor"/>
      </rPr>
      <t xml:space="preserve"> </t>
    </r>
    <r>
      <rPr>
        <b/>
        <sz val="24"/>
        <color rgb="FF000000"/>
        <rFont val="宋体"/>
        <charset val="134"/>
        <scheme val="minor"/>
      </rPr>
      <t xml:space="preserve">2024年唐谷镇美日克村耕地地力保护补贴资金发放花名册 </t>
    </r>
  </si>
  <si>
    <t>序号</t>
  </si>
  <si>
    <t>姓名</t>
  </si>
  <si>
    <t>行政区域</t>
  </si>
  <si>
    <t>补贴名称</t>
  </si>
  <si>
    <t>补贴登
记次数</t>
  </si>
  <si>
    <t>补贴标准</t>
  </si>
  <si>
    <t>补贴面积（亩）</t>
  </si>
  <si>
    <t>金额（元）</t>
  </si>
  <si>
    <t>签字</t>
  </si>
  <si>
    <t>秀本加</t>
  </si>
  <si>
    <t>唐谷镇美日克村委会</t>
  </si>
  <si>
    <t>耕地地力保护补贴粮食作物补贴</t>
  </si>
  <si>
    <t>豆太加</t>
  </si>
  <si>
    <t>土巴加</t>
  </si>
  <si>
    <t>项秀加</t>
  </si>
  <si>
    <t>金来</t>
  </si>
  <si>
    <t>扎西才旦</t>
  </si>
  <si>
    <t>刚多加</t>
  </si>
  <si>
    <t>冷本加</t>
  </si>
  <si>
    <t>久买拉旦</t>
  </si>
  <si>
    <t>才让端知</t>
  </si>
  <si>
    <t>娘吾本</t>
  </si>
  <si>
    <t>力加本</t>
  </si>
  <si>
    <t>豆着才让</t>
  </si>
  <si>
    <t>南吉加</t>
  </si>
  <si>
    <t>达杰</t>
  </si>
  <si>
    <t>也吉加</t>
  </si>
  <si>
    <t>赛多加</t>
  </si>
  <si>
    <t>参关杰</t>
  </si>
  <si>
    <t>南太加</t>
  </si>
  <si>
    <t>项毛措</t>
  </si>
  <si>
    <t>吉太加</t>
  </si>
  <si>
    <t>德格加</t>
  </si>
  <si>
    <t>秀旦加</t>
  </si>
  <si>
    <t>切旦加</t>
  </si>
  <si>
    <t>更藏加</t>
  </si>
  <si>
    <t>普互杰</t>
  </si>
  <si>
    <t>阿尕</t>
  </si>
  <si>
    <t>东主卓麻</t>
  </si>
  <si>
    <t>项科</t>
  </si>
  <si>
    <t>加焕</t>
  </si>
  <si>
    <t>曼巴杰</t>
  </si>
  <si>
    <t>普毛才让</t>
  </si>
  <si>
    <t>羊旦加</t>
  </si>
  <si>
    <t>周本加</t>
  </si>
  <si>
    <t>扎西</t>
  </si>
  <si>
    <t>三保</t>
  </si>
  <si>
    <t>努日东主</t>
  </si>
  <si>
    <t>才让当周</t>
  </si>
  <si>
    <t>吾金才让</t>
  </si>
  <si>
    <t>完么日科</t>
  </si>
  <si>
    <t>拉太</t>
  </si>
  <si>
    <t>才旦卓玛</t>
  </si>
  <si>
    <t>拉则加</t>
  </si>
  <si>
    <t>更尕多杰</t>
  </si>
  <si>
    <t>扎西才让</t>
  </si>
  <si>
    <t>达吉加</t>
  </si>
  <si>
    <t>拉旦加</t>
  </si>
  <si>
    <t>扎西当周</t>
  </si>
  <si>
    <t>斗毛太</t>
  </si>
  <si>
    <t>周毛吉</t>
  </si>
  <si>
    <t>才让吉</t>
  </si>
  <si>
    <t>杨春加</t>
  </si>
  <si>
    <t>切将杰</t>
  </si>
  <si>
    <t>才拉太</t>
  </si>
  <si>
    <t>土却</t>
  </si>
  <si>
    <t>叶西若赛</t>
  </si>
  <si>
    <t>桑斗加</t>
  </si>
  <si>
    <t>力焕</t>
  </si>
  <si>
    <t>项欠多杰加</t>
  </si>
  <si>
    <t>斗本加</t>
  </si>
  <si>
    <t>完玛吉</t>
  </si>
  <si>
    <t>旦正杰</t>
  </si>
  <si>
    <t>叶毛吉</t>
  </si>
  <si>
    <t>才多杰</t>
  </si>
  <si>
    <t>加切</t>
  </si>
  <si>
    <t>完么杰</t>
  </si>
  <si>
    <t>什新加</t>
  </si>
  <si>
    <t>尕项吉</t>
  </si>
  <si>
    <t>多杰加</t>
  </si>
  <si>
    <t>仁措吉</t>
  </si>
  <si>
    <t>桑斗杰</t>
  </si>
  <si>
    <t>普化杰</t>
  </si>
  <si>
    <t>斗周加</t>
  </si>
  <si>
    <t>东主</t>
  </si>
  <si>
    <t>兰本加</t>
  </si>
  <si>
    <t>朝杰加</t>
  </si>
  <si>
    <t>才项仁增</t>
  </si>
  <si>
    <t>玛尤</t>
  </si>
  <si>
    <t>华泽加</t>
  </si>
  <si>
    <t>赛却当周</t>
  </si>
  <si>
    <t>达太加</t>
  </si>
  <si>
    <t>兰周加</t>
  </si>
  <si>
    <t>多巴杰</t>
  </si>
  <si>
    <t>才让东主</t>
  </si>
  <si>
    <t>切关加</t>
  </si>
  <si>
    <t>周毛措</t>
  </si>
  <si>
    <t>吉周加</t>
  </si>
  <si>
    <t>次成尖措</t>
  </si>
  <si>
    <t>什公才让</t>
  </si>
  <si>
    <t>卓改杰</t>
  </si>
  <si>
    <t>拉玛加</t>
  </si>
  <si>
    <t>卓玛杰</t>
  </si>
  <si>
    <t>叶旦杰</t>
  </si>
  <si>
    <t>洛桑龙多旦贝尼玛</t>
  </si>
  <si>
    <t>赛却加</t>
  </si>
  <si>
    <t>南拉加</t>
  </si>
  <si>
    <t>南秀加</t>
  </si>
  <si>
    <t>各知</t>
  </si>
  <si>
    <t>才让项旦</t>
  </si>
  <si>
    <t>扎西切本</t>
  </si>
  <si>
    <t>普华杰</t>
  </si>
  <si>
    <t>种才加</t>
  </si>
  <si>
    <t>普时杰</t>
  </si>
  <si>
    <t>普什加</t>
  </si>
  <si>
    <t>旦正加</t>
  </si>
  <si>
    <t>索南拉旦</t>
  </si>
  <si>
    <t>多拉太</t>
  </si>
  <si>
    <t>化快也亥</t>
  </si>
  <si>
    <t>赛本加</t>
  </si>
  <si>
    <t>玛多</t>
  </si>
  <si>
    <t>良措吉</t>
  </si>
  <si>
    <t>吉新加</t>
  </si>
  <si>
    <t>完么才让</t>
  </si>
  <si>
    <t>斗科</t>
  </si>
  <si>
    <t>拉青加</t>
  </si>
  <si>
    <t>久美尖措</t>
  </si>
  <si>
    <t>亥日吉</t>
  </si>
  <si>
    <t>杨旦加</t>
  </si>
  <si>
    <t>叶旦加</t>
  </si>
  <si>
    <t>加羊尖参</t>
  </si>
  <si>
    <t>拉措吉</t>
  </si>
  <si>
    <t>赛才加</t>
  </si>
  <si>
    <t>斗改</t>
  </si>
  <si>
    <t>完玛知买</t>
  </si>
  <si>
    <t>加旺</t>
  </si>
  <si>
    <t>力肉太</t>
  </si>
  <si>
    <t>才让</t>
  </si>
  <si>
    <t>青排</t>
  </si>
  <si>
    <t>达哇</t>
  </si>
  <si>
    <t>哇尤</t>
  </si>
  <si>
    <t>周太加</t>
  </si>
  <si>
    <t>完么旦增</t>
  </si>
  <si>
    <t>才让多杰</t>
  </si>
  <si>
    <t>完么肉增</t>
  </si>
  <si>
    <t>诺日项杰</t>
  </si>
  <si>
    <t>完玛杰</t>
  </si>
  <si>
    <t>占关太</t>
  </si>
  <si>
    <t>完么东主</t>
  </si>
  <si>
    <t>索南多杰</t>
  </si>
  <si>
    <t>完么青增</t>
  </si>
  <si>
    <t>才旦加</t>
  </si>
  <si>
    <t>满拉</t>
  </si>
  <si>
    <t>英吉加</t>
  </si>
  <si>
    <t>尼麻才让</t>
  </si>
  <si>
    <t>洛者尖措</t>
  </si>
  <si>
    <t>三排诺日</t>
  </si>
  <si>
    <t>才让达杰</t>
  </si>
  <si>
    <t>多毛太</t>
  </si>
  <si>
    <t>角巴太</t>
  </si>
  <si>
    <t>格日杰</t>
  </si>
  <si>
    <t>叶洛</t>
  </si>
  <si>
    <t>唐谷镇美日克委员会</t>
  </si>
  <si>
    <t>阿豆加</t>
  </si>
  <si>
    <t>邓代杰</t>
  </si>
  <si>
    <t>力太加</t>
  </si>
  <si>
    <t>达 尤</t>
  </si>
  <si>
    <t xml:space="preserve"> 赛多加</t>
  </si>
  <si>
    <t>加多</t>
  </si>
  <si>
    <t>仁增加</t>
  </si>
  <si>
    <t>多来</t>
  </si>
  <si>
    <t>普日哇加</t>
  </si>
  <si>
    <t>伊太加</t>
  </si>
  <si>
    <t>登旦多杰</t>
  </si>
  <si>
    <t>卓玛本</t>
  </si>
  <si>
    <t>尕玛欠买</t>
  </si>
  <si>
    <t>吉先加</t>
  </si>
  <si>
    <t>仁青加</t>
  </si>
  <si>
    <t>扎西加</t>
  </si>
  <si>
    <t>阿巴加</t>
  </si>
  <si>
    <t>俄日项杰</t>
  </si>
  <si>
    <t>羊桑杰</t>
  </si>
  <si>
    <t>才郎措</t>
  </si>
  <si>
    <t>欧日东周</t>
  </si>
  <si>
    <t>合计：</t>
  </si>
  <si>
    <t xml:space="preserve">乡镇录入人：                            主管部门审核人：                         
乡镇复核人：                            主管部门负责人：                          
乡镇负责人：                             村委会负责人：                            村会计：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</si>
</sst>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24"/>
      <color rgb="FF000000"/>
      <name val="宋体"/>
      <charset val="134"/>
      <scheme val="minor"/>
    </font>
    <font>
      <sz val="2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24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4"/>
  <sheetViews>
    <sheetView tabSelected="1" topLeftCell="A150" workbookViewId="0">
      <selection activeCell="J168" sqref="J$1:J$1048576"/>
    </sheetView>
  </sheetViews>
  <sheetFormatPr defaultColWidth="9" defaultRowHeight="13.5"/>
  <cols>
    <col min="2" max="2" width="14.0333333333333" customWidth="1"/>
    <col min="3" max="3" width="20.6833333333333" customWidth="1"/>
    <col min="4" max="4" width="25.375" customWidth="1"/>
    <col min="5" max="5" width="6.625" customWidth="1"/>
    <col min="7" max="7" width="9" hidden="1" customWidth="1"/>
    <col min="8" max="8" width="11.125" style="6"/>
    <col min="10" max="10" width="16.875" customWidth="1"/>
    <col min="13" max="13" width="11.125"/>
  </cols>
  <sheetData>
    <row r="1" s="1" customFormat="1" ht="36" customHeight="1" spans="1:10">
      <c r="A1" s="7" t="s">
        <v>0</v>
      </c>
      <c r="B1" s="8"/>
      <c r="C1" s="8"/>
      <c r="D1" s="8"/>
      <c r="E1" s="8"/>
      <c r="F1" s="8"/>
      <c r="G1" s="9"/>
      <c r="H1" s="9"/>
      <c r="I1" s="8"/>
      <c r="J1" s="8"/>
    </row>
    <row r="2" s="1" customFormat="1" ht="24" spans="1:10">
      <c r="A2" s="10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3" t="s">
        <v>7</v>
      </c>
      <c r="H2" s="13" t="s">
        <v>7</v>
      </c>
      <c r="I2" s="12" t="s">
        <v>8</v>
      </c>
      <c r="J2" s="11" t="s">
        <v>9</v>
      </c>
    </row>
    <row r="3" s="2" customFormat="1" ht="19" customHeight="1" spans="1:10">
      <c r="A3" s="14">
        <v>1</v>
      </c>
      <c r="B3" s="15" t="s">
        <v>10</v>
      </c>
      <c r="C3" s="15" t="s">
        <v>11</v>
      </c>
      <c r="D3" s="15" t="s">
        <v>12</v>
      </c>
      <c r="E3" s="15">
        <v>1</v>
      </c>
      <c r="F3" s="16">
        <v>100</v>
      </c>
      <c r="G3" s="15">
        <v>27.41</v>
      </c>
      <c r="H3" s="17">
        <f>G3*0.97828745093</f>
        <v>26.8148590299913</v>
      </c>
      <c r="I3" s="18">
        <f>F3*H3</f>
        <v>2681.48590299913</v>
      </c>
      <c r="J3" s="14"/>
    </row>
    <row r="4" s="2" customFormat="1" ht="19" customHeight="1" spans="1:10">
      <c r="A4" s="14">
        <v>2</v>
      </c>
      <c r="B4" s="15" t="s">
        <v>13</v>
      </c>
      <c r="C4" s="15" t="s">
        <v>11</v>
      </c>
      <c r="D4" s="15" t="s">
        <v>12</v>
      </c>
      <c r="E4" s="15">
        <v>1</v>
      </c>
      <c r="F4" s="16">
        <v>100</v>
      </c>
      <c r="G4" s="15">
        <v>9.21</v>
      </c>
      <c r="H4" s="17">
        <f t="shared" ref="H4:H20" si="0">G4*0.97828745093</f>
        <v>9.0100274230653</v>
      </c>
      <c r="I4" s="18">
        <f t="shared" ref="I4:I35" si="1">F4*H4</f>
        <v>901.00274230653</v>
      </c>
      <c r="J4" s="14"/>
    </row>
    <row r="5" s="2" customFormat="1" ht="19" customHeight="1" spans="1:10">
      <c r="A5" s="14">
        <v>3</v>
      </c>
      <c r="B5" s="15" t="s">
        <v>14</v>
      </c>
      <c r="C5" s="15" t="s">
        <v>11</v>
      </c>
      <c r="D5" s="15" t="s">
        <v>12</v>
      </c>
      <c r="E5" s="15">
        <v>1</v>
      </c>
      <c r="F5" s="16">
        <v>100</v>
      </c>
      <c r="G5" s="15">
        <v>6.82</v>
      </c>
      <c r="H5" s="17">
        <f t="shared" si="0"/>
        <v>6.6719204153426</v>
      </c>
      <c r="I5" s="18">
        <f t="shared" si="1"/>
        <v>667.19204153426</v>
      </c>
      <c r="J5" s="14"/>
    </row>
    <row r="6" s="2" customFormat="1" ht="19" customHeight="1" spans="1:10">
      <c r="A6" s="14">
        <v>4</v>
      </c>
      <c r="B6" s="15" t="s">
        <v>15</v>
      </c>
      <c r="C6" s="15" t="s">
        <v>11</v>
      </c>
      <c r="D6" s="15" t="s">
        <v>12</v>
      </c>
      <c r="E6" s="15">
        <v>1</v>
      </c>
      <c r="F6" s="16">
        <v>100</v>
      </c>
      <c r="G6" s="15">
        <v>17.3</v>
      </c>
      <c r="H6" s="17">
        <f t="shared" si="0"/>
        <v>16.924372901089</v>
      </c>
      <c r="I6" s="18">
        <f t="shared" si="1"/>
        <v>1692.4372901089</v>
      </c>
      <c r="J6" s="14"/>
    </row>
    <row r="7" s="2" customFormat="1" ht="19" customHeight="1" spans="1:10">
      <c r="A7" s="14">
        <v>5</v>
      </c>
      <c r="B7" s="15" t="s">
        <v>16</v>
      </c>
      <c r="C7" s="15" t="s">
        <v>11</v>
      </c>
      <c r="D7" s="15" t="s">
        <v>12</v>
      </c>
      <c r="E7" s="15">
        <v>1</v>
      </c>
      <c r="F7" s="16">
        <v>100</v>
      </c>
      <c r="G7" s="16">
        <v>13.3</v>
      </c>
      <c r="H7" s="17">
        <f t="shared" si="0"/>
        <v>13.011223097369</v>
      </c>
      <c r="I7" s="18">
        <f t="shared" si="1"/>
        <v>1301.1223097369</v>
      </c>
      <c r="J7" s="14"/>
    </row>
    <row r="8" s="2" customFormat="1" ht="19" customHeight="1" spans="1:10">
      <c r="A8" s="14">
        <v>6</v>
      </c>
      <c r="B8" s="15" t="s">
        <v>17</v>
      </c>
      <c r="C8" s="15" t="s">
        <v>11</v>
      </c>
      <c r="D8" s="15" t="s">
        <v>12</v>
      </c>
      <c r="E8" s="15">
        <v>1</v>
      </c>
      <c r="F8" s="16">
        <v>100</v>
      </c>
      <c r="G8" s="16">
        <v>19.32</v>
      </c>
      <c r="H8" s="17">
        <f t="shared" si="0"/>
        <v>18.9005135519676</v>
      </c>
      <c r="I8" s="18">
        <f t="shared" si="1"/>
        <v>1890.05135519676</v>
      </c>
      <c r="J8" s="14"/>
    </row>
    <row r="9" s="2" customFormat="1" ht="19" customHeight="1" spans="1:10">
      <c r="A9" s="14">
        <v>7</v>
      </c>
      <c r="B9" s="15" t="s">
        <v>18</v>
      </c>
      <c r="C9" s="15" t="s">
        <v>11</v>
      </c>
      <c r="D9" s="15" t="s">
        <v>12</v>
      </c>
      <c r="E9" s="15">
        <v>1</v>
      </c>
      <c r="F9" s="16">
        <v>100</v>
      </c>
      <c r="G9" s="16">
        <v>8.11</v>
      </c>
      <c r="H9" s="17">
        <f t="shared" si="0"/>
        <v>7.9339112270423</v>
      </c>
      <c r="I9" s="18">
        <f t="shared" si="1"/>
        <v>793.39112270423</v>
      </c>
      <c r="J9" s="14"/>
    </row>
    <row r="10" s="2" customFormat="1" ht="19" customHeight="1" spans="1:10">
      <c r="A10" s="14">
        <v>8</v>
      </c>
      <c r="B10" s="15" t="s">
        <v>19</v>
      </c>
      <c r="C10" s="15" t="s">
        <v>11</v>
      </c>
      <c r="D10" s="15" t="s">
        <v>12</v>
      </c>
      <c r="E10" s="15">
        <v>1</v>
      </c>
      <c r="F10" s="16">
        <v>100</v>
      </c>
      <c r="G10" s="16">
        <v>22.12</v>
      </c>
      <c r="H10" s="17">
        <f t="shared" si="0"/>
        <v>21.6397184145716</v>
      </c>
      <c r="I10" s="18">
        <f t="shared" si="1"/>
        <v>2163.97184145716</v>
      </c>
      <c r="J10" s="14"/>
    </row>
    <row r="11" s="2" customFormat="1" ht="19" customHeight="1" spans="1:10">
      <c r="A11" s="14">
        <v>9</v>
      </c>
      <c r="B11" s="15" t="s">
        <v>20</v>
      </c>
      <c r="C11" s="15" t="s">
        <v>11</v>
      </c>
      <c r="D11" s="15" t="s">
        <v>12</v>
      </c>
      <c r="E11" s="15">
        <v>1</v>
      </c>
      <c r="F11" s="16">
        <v>100</v>
      </c>
      <c r="G11" s="16">
        <v>15.57</v>
      </c>
      <c r="H11" s="17">
        <f t="shared" si="0"/>
        <v>15.2319356109801</v>
      </c>
      <c r="I11" s="18">
        <f t="shared" si="1"/>
        <v>1523.19356109801</v>
      </c>
      <c r="J11" s="14"/>
    </row>
    <row r="12" s="2" customFormat="1" ht="19" customHeight="1" spans="1:10">
      <c r="A12" s="14">
        <v>10</v>
      </c>
      <c r="B12" s="15" t="s">
        <v>21</v>
      </c>
      <c r="C12" s="15" t="s">
        <v>11</v>
      </c>
      <c r="D12" s="15" t="s">
        <v>12</v>
      </c>
      <c r="E12" s="15">
        <v>1</v>
      </c>
      <c r="F12" s="16">
        <v>100</v>
      </c>
      <c r="G12" s="16">
        <v>18.12</v>
      </c>
      <c r="H12" s="17">
        <f t="shared" si="0"/>
        <v>17.7265686108516</v>
      </c>
      <c r="I12" s="18">
        <f t="shared" si="1"/>
        <v>1772.65686108516</v>
      </c>
      <c r="J12" s="14"/>
    </row>
    <row r="13" s="2" customFormat="1" ht="19" customHeight="1" spans="1:10">
      <c r="A13" s="14">
        <v>11</v>
      </c>
      <c r="B13" s="15" t="s">
        <v>22</v>
      </c>
      <c r="C13" s="15" t="s">
        <v>11</v>
      </c>
      <c r="D13" s="15" t="s">
        <v>12</v>
      </c>
      <c r="E13" s="15">
        <v>1</v>
      </c>
      <c r="F13" s="16">
        <v>100</v>
      </c>
      <c r="G13" s="16">
        <v>15.42</v>
      </c>
      <c r="H13" s="17">
        <f t="shared" si="0"/>
        <v>15.0851924933406</v>
      </c>
      <c r="I13" s="18">
        <f t="shared" si="1"/>
        <v>1508.51924933406</v>
      </c>
      <c r="J13" s="14"/>
    </row>
    <row r="14" s="2" customFormat="1" ht="19" customHeight="1" spans="1:10">
      <c r="A14" s="14">
        <v>12</v>
      </c>
      <c r="B14" s="15" t="s">
        <v>23</v>
      </c>
      <c r="C14" s="15" t="s">
        <v>11</v>
      </c>
      <c r="D14" s="15" t="s">
        <v>12</v>
      </c>
      <c r="E14" s="15">
        <v>1</v>
      </c>
      <c r="F14" s="16">
        <v>100</v>
      </c>
      <c r="G14" s="16">
        <v>14.41</v>
      </c>
      <c r="H14" s="17">
        <f t="shared" si="0"/>
        <v>14.0971221679013</v>
      </c>
      <c r="I14" s="18">
        <f t="shared" si="1"/>
        <v>1409.71221679013</v>
      </c>
      <c r="J14" s="14"/>
    </row>
    <row r="15" s="2" customFormat="1" ht="19" customHeight="1" spans="1:10">
      <c r="A15" s="14">
        <v>13</v>
      </c>
      <c r="B15" s="15" t="s">
        <v>24</v>
      </c>
      <c r="C15" s="15" t="s">
        <v>11</v>
      </c>
      <c r="D15" s="15" t="s">
        <v>12</v>
      </c>
      <c r="E15" s="15">
        <v>1</v>
      </c>
      <c r="F15" s="16">
        <v>100</v>
      </c>
      <c r="G15" s="16">
        <v>18.17</v>
      </c>
      <c r="H15" s="17">
        <f t="shared" si="0"/>
        <v>17.7754829833981</v>
      </c>
      <c r="I15" s="18">
        <f t="shared" si="1"/>
        <v>1777.54829833981</v>
      </c>
      <c r="J15" s="14"/>
    </row>
    <row r="16" s="2" customFormat="1" ht="19" customHeight="1" spans="1:10">
      <c r="A16" s="14">
        <v>14</v>
      </c>
      <c r="B16" s="15" t="s">
        <v>25</v>
      </c>
      <c r="C16" s="15" t="s">
        <v>11</v>
      </c>
      <c r="D16" s="15" t="s">
        <v>12</v>
      </c>
      <c r="E16" s="15">
        <v>1</v>
      </c>
      <c r="F16" s="16">
        <v>100</v>
      </c>
      <c r="G16" s="16">
        <v>12</v>
      </c>
      <c r="H16" s="17">
        <f t="shared" si="0"/>
        <v>11.73944941116</v>
      </c>
      <c r="I16" s="18">
        <f t="shared" si="1"/>
        <v>1173.944941116</v>
      </c>
      <c r="J16" s="14"/>
    </row>
    <row r="17" s="2" customFormat="1" ht="19" customHeight="1" spans="1:10">
      <c r="A17" s="14">
        <v>15</v>
      </c>
      <c r="B17" s="15" t="s">
        <v>26</v>
      </c>
      <c r="C17" s="15" t="s">
        <v>11</v>
      </c>
      <c r="D17" s="15" t="s">
        <v>12</v>
      </c>
      <c r="E17" s="15">
        <v>1</v>
      </c>
      <c r="F17" s="16">
        <v>100</v>
      </c>
      <c r="G17" s="16">
        <v>10.88</v>
      </c>
      <c r="H17" s="17">
        <f t="shared" si="0"/>
        <v>10.6437674661184</v>
      </c>
      <c r="I17" s="18">
        <f t="shared" si="1"/>
        <v>1064.37674661184</v>
      </c>
      <c r="J17" s="14"/>
    </row>
    <row r="18" s="2" customFormat="1" ht="19" customHeight="1" spans="1:10">
      <c r="A18" s="14">
        <v>16</v>
      </c>
      <c r="B18" s="15" t="s">
        <v>27</v>
      </c>
      <c r="C18" s="15" t="s">
        <v>11</v>
      </c>
      <c r="D18" s="15" t="s">
        <v>12</v>
      </c>
      <c r="E18" s="15">
        <v>1</v>
      </c>
      <c r="F18" s="16">
        <v>100</v>
      </c>
      <c r="G18" s="16">
        <v>8.11</v>
      </c>
      <c r="H18" s="17">
        <f t="shared" si="0"/>
        <v>7.9339112270423</v>
      </c>
      <c r="I18" s="18">
        <f t="shared" si="1"/>
        <v>793.39112270423</v>
      </c>
      <c r="J18" s="14"/>
    </row>
    <row r="19" s="2" customFormat="1" ht="19" customHeight="1" spans="1:10">
      <c r="A19" s="14">
        <v>17</v>
      </c>
      <c r="B19" s="15" t="s">
        <v>28</v>
      </c>
      <c r="C19" s="15" t="s">
        <v>11</v>
      </c>
      <c r="D19" s="15" t="s">
        <v>12</v>
      </c>
      <c r="E19" s="15">
        <v>1</v>
      </c>
      <c r="F19" s="16">
        <v>100</v>
      </c>
      <c r="G19" s="16">
        <v>19.26</v>
      </c>
      <c r="H19" s="17">
        <f t="shared" si="0"/>
        <v>18.8418163049118</v>
      </c>
      <c r="I19" s="18">
        <f t="shared" si="1"/>
        <v>1884.18163049118</v>
      </c>
      <c r="J19" s="14"/>
    </row>
    <row r="20" s="3" customFormat="1" ht="19" customHeight="1" spans="1:11">
      <c r="A20" s="14">
        <v>18</v>
      </c>
      <c r="B20" s="15" t="s">
        <v>29</v>
      </c>
      <c r="C20" s="15" t="s">
        <v>11</v>
      </c>
      <c r="D20" s="15" t="s">
        <v>12</v>
      </c>
      <c r="E20" s="15">
        <v>1</v>
      </c>
      <c r="F20" s="16">
        <v>100</v>
      </c>
      <c r="G20" s="16">
        <v>8.03</v>
      </c>
      <c r="H20" s="17">
        <f t="shared" si="0"/>
        <v>7.8556482309679</v>
      </c>
      <c r="I20" s="18">
        <f t="shared" si="1"/>
        <v>785.56482309679</v>
      </c>
      <c r="J20" s="14"/>
      <c r="K20" s="2"/>
    </row>
    <row r="21" s="4" customFormat="1" ht="19" customHeight="1" spans="1:10">
      <c r="A21" s="14">
        <v>19</v>
      </c>
      <c r="B21" s="15" t="s">
        <v>30</v>
      </c>
      <c r="C21" s="15" t="s">
        <v>11</v>
      </c>
      <c r="D21" s="15" t="s">
        <v>12</v>
      </c>
      <c r="E21" s="15">
        <v>1</v>
      </c>
      <c r="F21" s="16">
        <v>100</v>
      </c>
      <c r="G21" s="16">
        <v>5.8</v>
      </c>
      <c r="H21" s="17">
        <f t="shared" ref="H21:H52" si="2">G21*0.97828745093</f>
        <v>5.674067215394</v>
      </c>
      <c r="I21" s="18">
        <f t="shared" si="1"/>
        <v>567.4067215394</v>
      </c>
      <c r="J21" s="14"/>
    </row>
    <row r="22" s="4" customFormat="1" ht="19" customHeight="1" spans="1:10">
      <c r="A22" s="14">
        <v>20</v>
      </c>
      <c r="B22" s="15" t="s">
        <v>31</v>
      </c>
      <c r="C22" s="15" t="s">
        <v>11</v>
      </c>
      <c r="D22" s="15" t="s">
        <v>12</v>
      </c>
      <c r="E22" s="15">
        <v>1</v>
      </c>
      <c r="F22" s="16">
        <v>100</v>
      </c>
      <c r="G22" s="16">
        <v>7.3</v>
      </c>
      <c r="H22" s="17">
        <f t="shared" si="2"/>
        <v>7.141498391789</v>
      </c>
      <c r="I22" s="18">
        <f t="shared" si="1"/>
        <v>714.1498391789</v>
      </c>
      <c r="J22" s="14"/>
    </row>
    <row r="23" s="2" customFormat="1" ht="19" customHeight="1" spans="1:10">
      <c r="A23" s="14">
        <v>21</v>
      </c>
      <c r="B23" s="15" t="s">
        <v>32</v>
      </c>
      <c r="C23" s="15" t="s">
        <v>11</v>
      </c>
      <c r="D23" s="15" t="s">
        <v>12</v>
      </c>
      <c r="E23" s="15">
        <v>1</v>
      </c>
      <c r="F23" s="16">
        <v>100</v>
      </c>
      <c r="G23" s="16">
        <v>15.03</v>
      </c>
      <c r="H23" s="17">
        <f t="shared" si="2"/>
        <v>14.7036603874779</v>
      </c>
      <c r="I23" s="18">
        <f t="shared" si="1"/>
        <v>1470.36603874779</v>
      </c>
      <c r="J23" s="14"/>
    </row>
    <row r="24" s="2" customFormat="1" ht="19" customHeight="1" spans="1:10">
      <c r="A24" s="14">
        <v>22</v>
      </c>
      <c r="B24" s="15" t="s">
        <v>33</v>
      </c>
      <c r="C24" s="15" t="s">
        <v>11</v>
      </c>
      <c r="D24" s="15" t="s">
        <v>12</v>
      </c>
      <c r="E24" s="15">
        <v>1</v>
      </c>
      <c r="F24" s="16">
        <v>100</v>
      </c>
      <c r="G24" s="16">
        <v>16.02</v>
      </c>
      <c r="H24" s="17">
        <f t="shared" si="2"/>
        <v>15.6721649638986</v>
      </c>
      <c r="I24" s="18">
        <f t="shared" si="1"/>
        <v>1567.21649638986</v>
      </c>
      <c r="J24" s="14"/>
    </row>
    <row r="25" s="2" customFormat="1" ht="19" customHeight="1" spans="1:10">
      <c r="A25" s="14">
        <v>23</v>
      </c>
      <c r="B25" s="15" t="s">
        <v>34</v>
      </c>
      <c r="C25" s="15" t="s">
        <v>11</v>
      </c>
      <c r="D25" s="15" t="s">
        <v>12</v>
      </c>
      <c r="E25" s="15">
        <v>1</v>
      </c>
      <c r="F25" s="16">
        <v>100</v>
      </c>
      <c r="G25" s="16">
        <v>13.57</v>
      </c>
      <c r="H25" s="17">
        <f t="shared" si="2"/>
        <v>13.2753607091201</v>
      </c>
      <c r="I25" s="18">
        <f t="shared" si="1"/>
        <v>1327.53607091201</v>
      </c>
      <c r="J25" s="14"/>
    </row>
    <row r="26" s="2" customFormat="1" ht="19" customHeight="1" spans="1:10">
      <c r="A26" s="14">
        <v>24</v>
      </c>
      <c r="B26" s="15" t="s">
        <v>35</v>
      </c>
      <c r="C26" s="15" t="s">
        <v>11</v>
      </c>
      <c r="D26" s="15" t="s">
        <v>12</v>
      </c>
      <c r="E26" s="15">
        <v>1</v>
      </c>
      <c r="F26" s="16">
        <v>100</v>
      </c>
      <c r="G26" s="16">
        <v>12.8</v>
      </c>
      <c r="H26" s="17">
        <f t="shared" si="2"/>
        <v>12.522079371904</v>
      </c>
      <c r="I26" s="18">
        <f t="shared" si="1"/>
        <v>1252.2079371904</v>
      </c>
      <c r="J26" s="14"/>
    </row>
    <row r="27" s="2" customFormat="1" ht="19" customHeight="1" spans="1:10">
      <c r="A27" s="14">
        <v>25</v>
      </c>
      <c r="B27" s="15" t="s">
        <v>36</v>
      </c>
      <c r="C27" s="15" t="s">
        <v>11</v>
      </c>
      <c r="D27" s="15" t="s">
        <v>12</v>
      </c>
      <c r="E27" s="15">
        <v>1</v>
      </c>
      <c r="F27" s="16">
        <v>100</v>
      </c>
      <c r="G27" s="16">
        <v>11.82</v>
      </c>
      <c r="H27" s="17">
        <f t="shared" si="2"/>
        <v>11.5633576699926</v>
      </c>
      <c r="I27" s="18">
        <f t="shared" si="1"/>
        <v>1156.33576699926</v>
      </c>
      <c r="J27" s="14"/>
    </row>
    <row r="28" s="2" customFormat="1" ht="19" customHeight="1" spans="1:10">
      <c r="A28" s="14">
        <v>26</v>
      </c>
      <c r="B28" s="15" t="s">
        <v>37</v>
      </c>
      <c r="C28" s="15" t="s">
        <v>11</v>
      </c>
      <c r="D28" s="15" t="s">
        <v>12</v>
      </c>
      <c r="E28" s="15">
        <v>1</v>
      </c>
      <c r="F28" s="16">
        <v>100</v>
      </c>
      <c r="G28" s="16">
        <v>9.35</v>
      </c>
      <c r="H28" s="17">
        <f t="shared" si="2"/>
        <v>9.1469876661955</v>
      </c>
      <c r="I28" s="18">
        <f t="shared" si="1"/>
        <v>914.69876661955</v>
      </c>
      <c r="J28" s="14"/>
    </row>
    <row r="29" s="2" customFormat="1" ht="19" customHeight="1" spans="1:10">
      <c r="A29" s="14">
        <v>27</v>
      </c>
      <c r="B29" s="15" t="s">
        <v>38</v>
      </c>
      <c r="C29" s="15" t="s">
        <v>11</v>
      </c>
      <c r="D29" s="15" t="s">
        <v>12</v>
      </c>
      <c r="E29" s="15">
        <v>1</v>
      </c>
      <c r="F29" s="16">
        <v>100</v>
      </c>
      <c r="G29" s="16">
        <v>25.23</v>
      </c>
      <c r="H29" s="17">
        <f t="shared" si="2"/>
        <v>24.6821923869639</v>
      </c>
      <c r="I29" s="18">
        <f t="shared" si="1"/>
        <v>2468.21923869639</v>
      </c>
      <c r="J29" s="14"/>
    </row>
    <row r="30" s="4" customFormat="1" ht="19" customHeight="1" spans="1:10">
      <c r="A30" s="14">
        <v>28</v>
      </c>
      <c r="B30" s="15" t="s">
        <v>39</v>
      </c>
      <c r="C30" s="15" t="s">
        <v>11</v>
      </c>
      <c r="D30" s="15" t="s">
        <v>12</v>
      </c>
      <c r="E30" s="15">
        <v>1</v>
      </c>
      <c r="F30" s="16">
        <v>100</v>
      </c>
      <c r="G30" s="16">
        <v>13.04</v>
      </c>
      <c r="H30" s="17">
        <f t="shared" si="2"/>
        <v>12.7568683601272</v>
      </c>
      <c r="I30" s="18">
        <f t="shared" si="1"/>
        <v>1275.68683601272</v>
      </c>
      <c r="J30" s="14"/>
    </row>
    <row r="31" s="4" customFormat="1" ht="19" customHeight="1" spans="1:10">
      <c r="A31" s="14">
        <v>29</v>
      </c>
      <c r="B31" s="15" t="s">
        <v>40</v>
      </c>
      <c r="C31" s="15" t="s">
        <v>11</v>
      </c>
      <c r="D31" s="15" t="s">
        <v>12</v>
      </c>
      <c r="E31" s="15">
        <v>1</v>
      </c>
      <c r="F31" s="16">
        <v>100</v>
      </c>
      <c r="G31" s="16">
        <v>8.12</v>
      </c>
      <c r="H31" s="17">
        <f t="shared" si="2"/>
        <v>7.9436941015516</v>
      </c>
      <c r="I31" s="18">
        <f t="shared" si="1"/>
        <v>794.36941015516</v>
      </c>
      <c r="J31" s="14"/>
    </row>
    <row r="32" s="4" customFormat="1" ht="19" customHeight="1" spans="1:10">
      <c r="A32" s="14">
        <v>30</v>
      </c>
      <c r="B32" s="15" t="s">
        <v>41</v>
      </c>
      <c r="C32" s="15" t="s">
        <v>11</v>
      </c>
      <c r="D32" s="15" t="s">
        <v>12</v>
      </c>
      <c r="E32" s="15">
        <v>1</v>
      </c>
      <c r="F32" s="16">
        <v>100</v>
      </c>
      <c r="G32" s="16">
        <v>10.51</v>
      </c>
      <c r="H32" s="17">
        <f t="shared" si="2"/>
        <v>10.2818011092743</v>
      </c>
      <c r="I32" s="18">
        <f t="shared" si="1"/>
        <v>1028.18011092743</v>
      </c>
      <c r="J32" s="14"/>
    </row>
    <row r="33" s="2" customFormat="1" ht="19" customHeight="1" spans="1:10">
      <c r="A33" s="14">
        <v>31</v>
      </c>
      <c r="B33" s="15" t="s">
        <v>42</v>
      </c>
      <c r="C33" s="15" t="s">
        <v>11</v>
      </c>
      <c r="D33" s="15" t="s">
        <v>12</v>
      </c>
      <c r="E33" s="15">
        <v>1</v>
      </c>
      <c r="F33" s="16">
        <v>100</v>
      </c>
      <c r="G33" s="16">
        <v>10.45</v>
      </c>
      <c r="H33" s="17">
        <f t="shared" si="2"/>
        <v>10.2231038622185</v>
      </c>
      <c r="I33" s="18">
        <f t="shared" si="1"/>
        <v>1022.31038622185</v>
      </c>
      <c r="J33" s="14"/>
    </row>
    <row r="34" s="4" customFormat="1" ht="19" customHeight="1" spans="1:10">
      <c r="A34" s="14">
        <v>32</v>
      </c>
      <c r="B34" s="15" t="s">
        <v>43</v>
      </c>
      <c r="C34" s="15" t="s">
        <v>11</v>
      </c>
      <c r="D34" s="15" t="s">
        <v>12</v>
      </c>
      <c r="E34" s="15">
        <v>1</v>
      </c>
      <c r="F34" s="16">
        <v>100</v>
      </c>
      <c r="G34" s="16">
        <v>18.36</v>
      </c>
      <c r="H34" s="17">
        <f t="shared" si="2"/>
        <v>17.9613575990748</v>
      </c>
      <c r="I34" s="18">
        <f t="shared" si="1"/>
        <v>1796.13575990748</v>
      </c>
      <c r="J34" s="14"/>
    </row>
    <row r="35" s="2" customFormat="1" ht="19" customHeight="1" spans="1:10">
      <c r="A35" s="14">
        <v>33</v>
      </c>
      <c r="B35" s="15" t="s">
        <v>44</v>
      </c>
      <c r="C35" s="15" t="s">
        <v>11</v>
      </c>
      <c r="D35" s="15" t="s">
        <v>12</v>
      </c>
      <c r="E35" s="15">
        <v>1</v>
      </c>
      <c r="F35" s="16">
        <v>100</v>
      </c>
      <c r="G35" s="16">
        <v>14.24</v>
      </c>
      <c r="H35" s="17">
        <f t="shared" si="2"/>
        <v>13.9308133012432</v>
      </c>
      <c r="I35" s="18">
        <f t="shared" si="1"/>
        <v>1393.08133012432</v>
      </c>
      <c r="J35" s="14"/>
    </row>
    <row r="36" s="2" customFormat="1" ht="19" customHeight="1" spans="1:10">
      <c r="A36" s="14">
        <v>34</v>
      </c>
      <c r="B36" s="15" t="s">
        <v>45</v>
      </c>
      <c r="C36" s="15" t="s">
        <v>11</v>
      </c>
      <c r="D36" s="15" t="s">
        <v>12</v>
      </c>
      <c r="E36" s="15">
        <v>1</v>
      </c>
      <c r="F36" s="16">
        <v>100</v>
      </c>
      <c r="G36" s="16">
        <v>12.99</v>
      </c>
      <c r="H36" s="17">
        <f t="shared" si="2"/>
        <v>12.7079539875807</v>
      </c>
      <c r="I36" s="18">
        <f t="shared" ref="I36:I67" si="3">F36*H36</f>
        <v>1270.79539875807</v>
      </c>
      <c r="J36" s="14"/>
    </row>
    <row r="37" s="5" customFormat="1" ht="19" customHeight="1" spans="1:11">
      <c r="A37" s="14">
        <v>35</v>
      </c>
      <c r="B37" s="15" t="s">
        <v>46</v>
      </c>
      <c r="C37" s="15" t="s">
        <v>11</v>
      </c>
      <c r="D37" s="15" t="s">
        <v>12</v>
      </c>
      <c r="E37" s="15">
        <v>1</v>
      </c>
      <c r="F37" s="16">
        <v>100</v>
      </c>
      <c r="G37" s="17">
        <v>15.7</v>
      </c>
      <c r="H37" s="17">
        <f t="shared" si="2"/>
        <v>15.359112979601</v>
      </c>
      <c r="I37" s="18">
        <f t="shared" si="3"/>
        <v>1535.9112979601</v>
      </c>
      <c r="J37" s="14"/>
      <c r="K37" s="4"/>
    </row>
    <row r="38" s="2" customFormat="1" ht="19" customHeight="1" spans="1:10">
      <c r="A38" s="14">
        <v>36</v>
      </c>
      <c r="B38" s="15" t="s">
        <v>47</v>
      </c>
      <c r="C38" s="15" t="s">
        <v>11</v>
      </c>
      <c r="D38" s="15" t="s">
        <v>12</v>
      </c>
      <c r="E38" s="15">
        <v>1</v>
      </c>
      <c r="F38" s="16">
        <v>100</v>
      </c>
      <c r="G38" s="16">
        <v>12.64</v>
      </c>
      <c r="H38" s="17">
        <f t="shared" si="2"/>
        <v>12.3655533797552</v>
      </c>
      <c r="I38" s="18">
        <f t="shared" si="3"/>
        <v>1236.55533797552</v>
      </c>
      <c r="J38" s="14"/>
    </row>
    <row r="39" s="4" customFormat="1" ht="19" customHeight="1" spans="1:10">
      <c r="A39" s="14">
        <v>37</v>
      </c>
      <c r="B39" s="14" t="s">
        <v>48</v>
      </c>
      <c r="C39" s="15" t="s">
        <v>11</v>
      </c>
      <c r="D39" s="15" t="s">
        <v>12</v>
      </c>
      <c r="E39" s="15">
        <v>1</v>
      </c>
      <c r="F39" s="16">
        <v>100</v>
      </c>
      <c r="G39" s="16">
        <v>14.8</v>
      </c>
      <c r="H39" s="17">
        <f t="shared" si="2"/>
        <v>14.478654273764</v>
      </c>
      <c r="I39" s="18">
        <f t="shared" si="3"/>
        <v>1447.8654273764</v>
      </c>
      <c r="J39" s="14"/>
    </row>
    <row r="40" s="2" customFormat="1" ht="19" customHeight="1" spans="1:10">
      <c r="A40" s="14">
        <v>38</v>
      </c>
      <c r="B40" s="15" t="s">
        <v>49</v>
      </c>
      <c r="C40" s="15" t="s">
        <v>11</v>
      </c>
      <c r="D40" s="15" t="s">
        <v>12</v>
      </c>
      <c r="E40" s="15">
        <v>1</v>
      </c>
      <c r="F40" s="16">
        <v>100</v>
      </c>
      <c r="G40" s="16">
        <v>8.7</v>
      </c>
      <c r="H40" s="17">
        <f t="shared" si="2"/>
        <v>8.511100823091</v>
      </c>
      <c r="I40" s="18">
        <f t="shared" si="3"/>
        <v>851.1100823091</v>
      </c>
      <c r="J40" s="14"/>
    </row>
    <row r="41" s="2" customFormat="1" ht="19" customHeight="1" spans="1:10">
      <c r="A41" s="14">
        <v>39</v>
      </c>
      <c r="B41" s="15" t="s">
        <v>50</v>
      </c>
      <c r="C41" s="15" t="s">
        <v>11</v>
      </c>
      <c r="D41" s="15" t="s">
        <v>12</v>
      </c>
      <c r="E41" s="15">
        <v>1</v>
      </c>
      <c r="F41" s="16">
        <v>100</v>
      </c>
      <c r="G41" s="16">
        <v>7.85</v>
      </c>
      <c r="H41" s="17">
        <f t="shared" si="2"/>
        <v>7.6795564898005</v>
      </c>
      <c r="I41" s="18">
        <f t="shared" si="3"/>
        <v>767.95564898005</v>
      </c>
      <c r="J41" s="14"/>
    </row>
    <row r="42" s="2" customFormat="1" ht="19" customHeight="1" spans="1:10">
      <c r="A42" s="14">
        <v>40</v>
      </c>
      <c r="B42" s="15" t="s">
        <v>51</v>
      </c>
      <c r="C42" s="15" t="s">
        <v>11</v>
      </c>
      <c r="D42" s="15" t="s">
        <v>12</v>
      </c>
      <c r="E42" s="15">
        <v>1</v>
      </c>
      <c r="F42" s="16">
        <v>100</v>
      </c>
      <c r="G42" s="16">
        <v>6.99</v>
      </c>
      <c r="H42" s="17">
        <f t="shared" si="2"/>
        <v>6.8382292820007</v>
      </c>
      <c r="I42" s="18">
        <f t="shared" si="3"/>
        <v>683.82292820007</v>
      </c>
      <c r="J42" s="14"/>
    </row>
    <row r="43" s="2" customFormat="1" ht="19" customHeight="1" spans="1:10">
      <c r="A43" s="14">
        <v>41</v>
      </c>
      <c r="B43" s="15" t="s">
        <v>52</v>
      </c>
      <c r="C43" s="15" t="s">
        <v>11</v>
      </c>
      <c r="D43" s="15" t="s">
        <v>12</v>
      </c>
      <c r="E43" s="15">
        <v>1</v>
      </c>
      <c r="F43" s="16">
        <v>100</v>
      </c>
      <c r="G43" s="16">
        <v>11.92</v>
      </c>
      <c r="H43" s="17">
        <f t="shared" si="2"/>
        <v>11.6611864150856</v>
      </c>
      <c r="I43" s="18">
        <f t="shared" si="3"/>
        <v>1166.11864150856</v>
      </c>
      <c r="J43" s="14"/>
    </row>
    <row r="44" s="4" customFormat="1" ht="19" customHeight="1" spans="1:10">
      <c r="A44" s="14">
        <v>42</v>
      </c>
      <c r="B44" s="14" t="s">
        <v>53</v>
      </c>
      <c r="C44" s="15" t="s">
        <v>11</v>
      </c>
      <c r="D44" s="15" t="s">
        <v>12</v>
      </c>
      <c r="E44" s="15">
        <v>1</v>
      </c>
      <c r="F44" s="16">
        <v>100</v>
      </c>
      <c r="G44" s="16">
        <v>24.91</v>
      </c>
      <c r="H44" s="17">
        <f t="shared" si="2"/>
        <v>24.3691404026663</v>
      </c>
      <c r="I44" s="18">
        <f t="shared" si="3"/>
        <v>2436.91404026663</v>
      </c>
      <c r="J44" s="14"/>
    </row>
    <row r="45" s="2" customFormat="1" ht="19" customHeight="1" spans="1:10">
      <c r="A45" s="14">
        <v>43</v>
      </c>
      <c r="B45" s="15" t="s">
        <v>54</v>
      </c>
      <c r="C45" s="15" t="s">
        <v>11</v>
      </c>
      <c r="D45" s="15" t="s">
        <v>12</v>
      </c>
      <c r="E45" s="15">
        <v>1</v>
      </c>
      <c r="F45" s="16">
        <v>100</v>
      </c>
      <c r="G45" s="15">
        <v>12.48</v>
      </c>
      <c r="H45" s="17">
        <f t="shared" si="2"/>
        <v>12.2090273876064</v>
      </c>
      <c r="I45" s="18">
        <f t="shared" si="3"/>
        <v>1220.90273876064</v>
      </c>
      <c r="J45" s="14"/>
    </row>
    <row r="46" s="4" customFormat="1" ht="19" customHeight="1" spans="1:10">
      <c r="A46" s="14">
        <v>44</v>
      </c>
      <c r="B46" s="15" t="s">
        <v>55</v>
      </c>
      <c r="C46" s="15" t="s">
        <v>11</v>
      </c>
      <c r="D46" s="15" t="s">
        <v>12</v>
      </c>
      <c r="E46" s="15">
        <v>1</v>
      </c>
      <c r="F46" s="16">
        <v>100</v>
      </c>
      <c r="G46" s="15">
        <v>14.41</v>
      </c>
      <c r="H46" s="17">
        <f t="shared" si="2"/>
        <v>14.0971221679013</v>
      </c>
      <c r="I46" s="18">
        <f t="shared" si="3"/>
        <v>1409.71221679013</v>
      </c>
      <c r="J46" s="14"/>
    </row>
    <row r="47" s="2" customFormat="1" ht="19" customHeight="1" spans="1:10">
      <c r="A47" s="14">
        <v>45</v>
      </c>
      <c r="B47" s="15" t="s">
        <v>56</v>
      </c>
      <c r="C47" s="15" t="s">
        <v>11</v>
      </c>
      <c r="D47" s="15" t="s">
        <v>12</v>
      </c>
      <c r="E47" s="15">
        <v>1</v>
      </c>
      <c r="F47" s="16">
        <v>100</v>
      </c>
      <c r="G47" s="15">
        <v>6.9</v>
      </c>
      <c r="H47" s="17">
        <f t="shared" si="2"/>
        <v>6.750183411417</v>
      </c>
      <c r="I47" s="18">
        <f t="shared" si="3"/>
        <v>675.0183411417</v>
      </c>
      <c r="J47" s="14"/>
    </row>
    <row r="48" s="2" customFormat="1" ht="19" customHeight="1" spans="1:10">
      <c r="A48" s="14">
        <v>46</v>
      </c>
      <c r="B48" s="15" t="s">
        <v>57</v>
      </c>
      <c r="C48" s="15" t="s">
        <v>11</v>
      </c>
      <c r="D48" s="15" t="s">
        <v>12</v>
      </c>
      <c r="E48" s="15">
        <v>1</v>
      </c>
      <c r="F48" s="16">
        <v>100</v>
      </c>
      <c r="G48" s="15">
        <v>12.21</v>
      </c>
      <c r="H48" s="17">
        <f t="shared" si="2"/>
        <v>11.9448897758553</v>
      </c>
      <c r="I48" s="18">
        <f t="shared" si="3"/>
        <v>1194.48897758553</v>
      </c>
      <c r="J48" s="14"/>
    </row>
    <row r="49" s="2" customFormat="1" ht="19" customHeight="1" spans="1:10">
      <c r="A49" s="14">
        <v>47</v>
      </c>
      <c r="B49" s="15" t="s">
        <v>58</v>
      </c>
      <c r="C49" s="15" t="s">
        <v>11</v>
      </c>
      <c r="D49" s="15" t="s">
        <v>12</v>
      </c>
      <c r="E49" s="15">
        <v>1</v>
      </c>
      <c r="F49" s="16">
        <v>100</v>
      </c>
      <c r="G49" s="15">
        <v>13.5</v>
      </c>
      <c r="H49" s="17">
        <f t="shared" si="2"/>
        <v>13.206880587555</v>
      </c>
      <c r="I49" s="18">
        <f t="shared" si="3"/>
        <v>1320.6880587555</v>
      </c>
      <c r="J49" s="14"/>
    </row>
    <row r="50" s="2" customFormat="1" ht="19" customHeight="1" spans="1:10">
      <c r="A50" s="14">
        <v>48</v>
      </c>
      <c r="B50" s="15" t="s">
        <v>59</v>
      </c>
      <c r="C50" s="15" t="s">
        <v>11</v>
      </c>
      <c r="D50" s="15" t="s">
        <v>12</v>
      </c>
      <c r="E50" s="15">
        <v>1</v>
      </c>
      <c r="F50" s="16">
        <v>100</v>
      </c>
      <c r="G50" s="15">
        <v>8.53</v>
      </c>
      <c r="H50" s="17">
        <f t="shared" si="2"/>
        <v>8.3447919564329</v>
      </c>
      <c r="I50" s="18">
        <f t="shared" si="3"/>
        <v>834.47919564329</v>
      </c>
      <c r="J50" s="14"/>
    </row>
    <row r="51" s="4" customFormat="1" ht="19" customHeight="1" spans="1:10">
      <c r="A51" s="14">
        <v>49</v>
      </c>
      <c r="B51" s="14" t="s">
        <v>60</v>
      </c>
      <c r="C51" s="15" t="s">
        <v>11</v>
      </c>
      <c r="D51" s="15" t="s">
        <v>12</v>
      </c>
      <c r="E51" s="15">
        <v>1</v>
      </c>
      <c r="F51" s="16">
        <v>100</v>
      </c>
      <c r="G51" s="15">
        <v>7.52</v>
      </c>
      <c r="H51" s="17">
        <f t="shared" si="2"/>
        <v>7.3567216309936</v>
      </c>
      <c r="I51" s="18">
        <f t="shared" si="3"/>
        <v>735.67216309936</v>
      </c>
      <c r="J51" s="14"/>
    </row>
    <row r="52" s="4" customFormat="1" ht="19" customHeight="1" spans="1:10">
      <c r="A52" s="14">
        <v>50</v>
      </c>
      <c r="B52" s="14" t="s">
        <v>61</v>
      </c>
      <c r="C52" s="15" t="s">
        <v>11</v>
      </c>
      <c r="D52" s="15" t="s">
        <v>12</v>
      </c>
      <c r="E52" s="15">
        <v>1</v>
      </c>
      <c r="F52" s="16">
        <v>100</v>
      </c>
      <c r="G52" s="15">
        <v>6.65</v>
      </c>
      <c r="H52" s="17">
        <f t="shared" si="2"/>
        <v>6.5056115486845</v>
      </c>
      <c r="I52" s="18">
        <f t="shared" si="3"/>
        <v>650.56115486845</v>
      </c>
      <c r="J52" s="14"/>
    </row>
    <row r="53" s="4" customFormat="1" ht="19" customHeight="1" spans="1:10">
      <c r="A53" s="14">
        <v>51</v>
      </c>
      <c r="B53" s="14" t="s">
        <v>62</v>
      </c>
      <c r="C53" s="15" t="s">
        <v>11</v>
      </c>
      <c r="D53" s="15" t="s">
        <v>12</v>
      </c>
      <c r="E53" s="15">
        <v>1</v>
      </c>
      <c r="F53" s="16">
        <v>100</v>
      </c>
      <c r="G53" s="15">
        <v>6.62</v>
      </c>
      <c r="H53" s="17">
        <f t="shared" ref="H53:H84" si="4">G53*0.97828745093</f>
        <v>6.4762629251566</v>
      </c>
      <c r="I53" s="18">
        <f t="shared" si="3"/>
        <v>647.62629251566</v>
      </c>
      <c r="J53" s="14"/>
    </row>
    <row r="54" s="2" customFormat="1" ht="19" customHeight="1" spans="1:10">
      <c r="A54" s="14">
        <v>52</v>
      </c>
      <c r="B54" s="15" t="s">
        <v>35</v>
      </c>
      <c r="C54" s="15" t="s">
        <v>11</v>
      </c>
      <c r="D54" s="15" t="s">
        <v>12</v>
      </c>
      <c r="E54" s="15">
        <v>1</v>
      </c>
      <c r="F54" s="16">
        <v>100</v>
      </c>
      <c r="G54" s="15">
        <v>9.67</v>
      </c>
      <c r="H54" s="17">
        <f t="shared" si="4"/>
        <v>9.4600396504931</v>
      </c>
      <c r="I54" s="18">
        <f t="shared" si="3"/>
        <v>946.00396504931</v>
      </c>
      <c r="J54" s="14"/>
    </row>
    <row r="55" s="4" customFormat="1" ht="19" customHeight="1" spans="1:10">
      <c r="A55" s="14">
        <v>53</v>
      </c>
      <c r="B55" s="15" t="s">
        <v>63</v>
      </c>
      <c r="C55" s="15" t="s">
        <v>11</v>
      </c>
      <c r="D55" s="15" t="s">
        <v>12</v>
      </c>
      <c r="E55" s="15">
        <v>1</v>
      </c>
      <c r="F55" s="16">
        <v>100</v>
      </c>
      <c r="G55" s="15">
        <v>4.56</v>
      </c>
      <c r="H55" s="17">
        <f t="shared" si="4"/>
        <v>4.4609907762408</v>
      </c>
      <c r="I55" s="18">
        <f t="shared" si="3"/>
        <v>446.09907762408</v>
      </c>
      <c r="J55" s="14"/>
    </row>
    <row r="56" s="4" customFormat="1" ht="19" customHeight="1" spans="1:10">
      <c r="A56" s="14">
        <v>54</v>
      </c>
      <c r="B56" s="15" t="s">
        <v>64</v>
      </c>
      <c r="C56" s="15" t="s">
        <v>11</v>
      </c>
      <c r="D56" s="15" t="s">
        <v>12</v>
      </c>
      <c r="E56" s="15">
        <v>1</v>
      </c>
      <c r="F56" s="16">
        <v>100</v>
      </c>
      <c r="G56" s="15">
        <v>9.47</v>
      </c>
      <c r="H56" s="17">
        <f t="shared" si="4"/>
        <v>9.2643821603071</v>
      </c>
      <c r="I56" s="18">
        <f t="shared" si="3"/>
        <v>926.43821603071</v>
      </c>
      <c r="J56" s="14"/>
    </row>
    <row r="57" s="2" customFormat="1" ht="19" customHeight="1" spans="1:10">
      <c r="A57" s="14">
        <v>55</v>
      </c>
      <c r="B57" s="15" t="s">
        <v>65</v>
      </c>
      <c r="C57" s="15" t="s">
        <v>11</v>
      </c>
      <c r="D57" s="15" t="s">
        <v>12</v>
      </c>
      <c r="E57" s="15">
        <v>1</v>
      </c>
      <c r="F57" s="16">
        <v>100</v>
      </c>
      <c r="G57" s="15">
        <v>11.5</v>
      </c>
      <c r="H57" s="17">
        <f t="shared" si="4"/>
        <v>11.250305685695</v>
      </c>
      <c r="I57" s="18">
        <f t="shared" si="3"/>
        <v>1125.0305685695</v>
      </c>
      <c r="J57" s="14"/>
    </row>
    <row r="58" s="4" customFormat="1" ht="19" customHeight="1" spans="1:10">
      <c r="A58" s="14">
        <v>56</v>
      </c>
      <c r="B58" s="15" t="s">
        <v>66</v>
      </c>
      <c r="C58" s="15" t="s">
        <v>11</v>
      </c>
      <c r="D58" s="15" t="s">
        <v>12</v>
      </c>
      <c r="E58" s="15">
        <v>1</v>
      </c>
      <c r="F58" s="16">
        <v>100</v>
      </c>
      <c r="G58" s="15">
        <v>8.31</v>
      </c>
      <c r="H58" s="17">
        <f t="shared" si="4"/>
        <v>8.1295687172283</v>
      </c>
      <c r="I58" s="18">
        <f t="shared" si="3"/>
        <v>812.95687172283</v>
      </c>
      <c r="J58" s="14"/>
    </row>
    <row r="59" s="4" customFormat="1" ht="19" customHeight="1" spans="1:10">
      <c r="A59" s="14">
        <v>57</v>
      </c>
      <c r="B59" s="15" t="s">
        <v>67</v>
      </c>
      <c r="C59" s="15" t="s">
        <v>11</v>
      </c>
      <c r="D59" s="15" t="s">
        <v>12</v>
      </c>
      <c r="E59" s="15">
        <v>1</v>
      </c>
      <c r="F59" s="16">
        <v>100</v>
      </c>
      <c r="G59" s="15">
        <v>8.31</v>
      </c>
      <c r="H59" s="17">
        <f t="shared" si="4"/>
        <v>8.1295687172283</v>
      </c>
      <c r="I59" s="18">
        <f t="shared" si="3"/>
        <v>812.95687172283</v>
      </c>
      <c r="J59" s="14"/>
    </row>
    <row r="60" s="2" customFormat="1" ht="19" customHeight="1" spans="1:10">
      <c r="A60" s="14">
        <v>58</v>
      </c>
      <c r="B60" s="15" t="s">
        <v>68</v>
      </c>
      <c r="C60" s="15" t="s">
        <v>11</v>
      </c>
      <c r="D60" s="15" t="s">
        <v>12</v>
      </c>
      <c r="E60" s="15">
        <v>1</v>
      </c>
      <c r="F60" s="16">
        <v>100</v>
      </c>
      <c r="G60" s="15">
        <v>7.25</v>
      </c>
      <c r="H60" s="17">
        <f t="shared" si="4"/>
        <v>7.0925840192425</v>
      </c>
      <c r="I60" s="18">
        <f t="shared" si="3"/>
        <v>709.25840192425</v>
      </c>
      <c r="J60" s="14"/>
    </row>
    <row r="61" s="2" customFormat="1" ht="19" customHeight="1" spans="1:10">
      <c r="A61" s="14">
        <v>59</v>
      </c>
      <c r="B61" s="15" t="s">
        <v>69</v>
      </c>
      <c r="C61" s="15" t="s">
        <v>11</v>
      </c>
      <c r="D61" s="15" t="s">
        <v>12</v>
      </c>
      <c r="E61" s="15">
        <v>1</v>
      </c>
      <c r="F61" s="16">
        <v>100</v>
      </c>
      <c r="G61" s="15">
        <v>10.88</v>
      </c>
      <c r="H61" s="17">
        <f t="shared" si="4"/>
        <v>10.6437674661184</v>
      </c>
      <c r="I61" s="18">
        <f t="shared" si="3"/>
        <v>1064.37674661184</v>
      </c>
      <c r="J61" s="14"/>
    </row>
    <row r="62" s="4" customFormat="1" ht="19" customHeight="1" spans="1:10">
      <c r="A62" s="14">
        <v>60</v>
      </c>
      <c r="B62" s="15" t="s">
        <v>70</v>
      </c>
      <c r="C62" s="15" t="s">
        <v>11</v>
      </c>
      <c r="D62" s="15" t="s">
        <v>12</v>
      </c>
      <c r="E62" s="15">
        <v>1</v>
      </c>
      <c r="F62" s="16">
        <v>100</v>
      </c>
      <c r="G62" s="16">
        <v>9.54</v>
      </c>
      <c r="H62" s="17">
        <f t="shared" si="4"/>
        <v>9.3328622818722</v>
      </c>
      <c r="I62" s="18">
        <f t="shared" si="3"/>
        <v>933.28622818722</v>
      </c>
      <c r="J62" s="14"/>
    </row>
    <row r="63" s="2" customFormat="1" ht="19" customHeight="1" spans="1:10">
      <c r="A63" s="14">
        <v>61</v>
      </c>
      <c r="B63" s="15" t="s">
        <v>71</v>
      </c>
      <c r="C63" s="15" t="s">
        <v>11</v>
      </c>
      <c r="D63" s="15" t="s">
        <v>12</v>
      </c>
      <c r="E63" s="15">
        <v>1</v>
      </c>
      <c r="F63" s="16">
        <v>100</v>
      </c>
      <c r="G63" s="16">
        <v>11.73</v>
      </c>
      <c r="H63" s="17">
        <f t="shared" si="4"/>
        <v>11.4753117994089</v>
      </c>
      <c r="I63" s="18">
        <f t="shared" si="3"/>
        <v>1147.53117994089</v>
      </c>
      <c r="J63" s="14"/>
    </row>
    <row r="64" s="2" customFormat="1" ht="19" customHeight="1" spans="1:10">
      <c r="A64" s="14">
        <v>62</v>
      </c>
      <c r="B64" s="15" t="s">
        <v>72</v>
      </c>
      <c r="C64" s="15" t="s">
        <v>11</v>
      </c>
      <c r="D64" s="15" t="s">
        <v>12</v>
      </c>
      <c r="E64" s="15">
        <v>1</v>
      </c>
      <c r="F64" s="16">
        <v>100</v>
      </c>
      <c r="G64" s="16">
        <v>5.58</v>
      </c>
      <c r="H64" s="17">
        <f t="shared" si="4"/>
        <v>5.4588439761894</v>
      </c>
      <c r="I64" s="18">
        <f t="shared" si="3"/>
        <v>545.88439761894</v>
      </c>
      <c r="J64" s="14"/>
    </row>
    <row r="65" s="2" customFormat="1" ht="19" customHeight="1" spans="1:10">
      <c r="A65" s="14">
        <v>63</v>
      </c>
      <c r="B65" s="15" t="s">
        <v>73</v>
      </c>
      <c r="C65" s="15" t="s">
        <v>11</v>
      </c>
      <c r="D65" s="15" t="s">
        <v>12</v>
      </c>
      <c r="E65" s="15">
        <v>1</v>
      </c>
      <c r="F65" s="16">
        <v>100</v>
      </c>
      <c r="G65" s="16">
        <v>4.31</v>
      </c>
      <c r="H65" s="17">
        <f t="shared" si="4"/>
        <v>4.2164189135083</v>
      </c>
      <c r="I65" s="18">
        <f t="shared" si="3"/>
        <v>421.64189135083</v>
      </c>
      <c r="J65" s="14"/>
    </row>
    <row r="66" s="4" customFormat="1" ht="19" customHeight="1" spans="1:10">
      <c r="A66" s="14">
        <v>64</v>
      </c>
      <c r="B66" s="14" t="s">
        <v>74</v>
      </c>
      <c r="C66" s="15" t="s">
        <v>11</v>
      </c>
      <c r="D66" s="15" t="s">
        <v>12</v>
      </c>
      <c r="E66" s="15">
        <v>1</v>
      </c>
      <c r="F66" s="16">
        <v>100</v>
      </c>
      <c r="G66" s="16">
        <v>9.23</v>
      </c>
      <c r="H66" s="17">
        <f t="shared" si="4"/>
        <v>9.0295931720839</v>
      </c>
      <c r="I66" s="18">
        <f t="shared" si="3"/>
        <v>902.95931720839</v>
      </c>
      <c r="J66" s="14"/>
    </row>
    <row r="67" s="2" customFormat="1" ht="19" customHeight="1" spans="1:10">
      <c r="A67" s="14">
        <v>65</v>
      </c>
      <c r="B67" s="15" t="s">
        <v>14</v>
      </c>
      <c r="C67" s="15" t="s">
        <v>11</v>
      </c>
      <c r="D67" s="15" t="s">
        <v>12</v>
      </c>
      <c r="E67" s="15">
        <v>1</v>
      </c>
      <c r="F67" s="16">
        <v>100</v>
      </c>
      <c r="G67" s="16">
        <v>5.31</v>
      </c>
      <c r="H67" s="17">
        <f t="shared" si="4"/>
        <v>5.1947063644383</v>
      </c>
      <c r="I67" s="18">
        <f t="shared" si="3"/>
        <v>519.47063644383</v>
      </c>
      <c r="J67" s="14"/>
    </row>
    <row r="68" s="2" customFormat="1" ht="19" customHeight="1" spans="1:10">
      <c r="A68" s="14">
        <v>66</v>
      </c>
      <c r="B68" s="15" t="s">
        <v>75</v>
      </c>
      <c r="C68" s="15" t="s">
        <v>11</v>
      </c>
      <c r="D68" s="15" t="s">
        <v>12</v>
      </c>
      <c r="E68" s="15">
        <v>1</v>
      </c>
      <c r="F68" s="16">
        <v>100</v>
      </c>
      <c r="G68" s="16">
        <v>9.61</v>
      </c>
      <c r="H68" s="17">
        <f t="shared" si="4"/>
        <v>9.4013424034373</v>
      </c>
      <c r="I68" s="18">
        <f t="shared" ref="I68:I99" si="5">F68*H68</f>
        <v>940.13424034373</v>
      </c>
      <c r="J68" s="14"/>
    </row>
    <row r="69" s="2" customFormat="1" ht="19" customHeight="1" spans="1:10">
      <c r="A69" s="14">
        <v>67</v>
      </c>
      <c r="B69" s="15" t="s">
        <v>76</v>
      </c>
      <c r="C69" s="15" t="s">
        <v>11</v>
      </c>
      <c r="D69" s="15" t="s">
        <v>12</v>
      </c>
      <c r="E69" s="15">
        <v>1</v>
      </c>
      <c r="F69" s="16">
        <v>100</v>
      </c>
      <c r="G69" s="16">
        <v>13.37</v>
      </c>
      <c r="H69" s="17">
        <f t="shared" si="4"/>
        <v>13.0797032189341</v>
      </c>
      <c r="I69" s="18">
        <f t="shared" si="5"/>
        <v>1307.97032189341</v>
      </c>
      <c r="J69" s="14"/>
    </row>
    <row r="70" s="4" customFormat="1" ht="19" customHeight="1" spans="1:10">
      <c r="A70" s="14">
        <v>68</v>
      </c>
      <c r="B70" s="15" t="s">
        <v>77</v>
      </c>
      <c r="C70" s="15" t="s">
        <v>11</v>
      </c>
      <c r="D70" s="15" t="s">
        <v>12</v>
      </c>
      <c r="E70" s="15">
        <v>1</v>
      </c>
      <c r="F70" s="16">
        <v>100</v>
      </c>
      <c r="G70" s="16">
        <v>13.81</v>
      </c>
      <c r="H70" s="17">
        <f t="shared" si="4"/>
        <v>13.5101496973433</v>
      </c>
      <c r="I70" s="18">
        <f t="shared" si="5"/>
        <v>1351.01496973433</v>
      </c>
      <c r="J70" s="14"/>
    </row>
    <row r="71" s="2" customFormat="1" ht="19" customHeight="1" spans="1:10">
      <c r="A71" s="14">
        <v>69</v>
      </c>
      <c r="B71" s="15" t="s">
        <v>78</v>
      </c>
      <c r="C71" s="15" t="s">
        <v>11</v>
      </c>
      <c r="D71" s="15" t="s">
        <v>12</v>
      </c>
      <c r="E71" s="15">
        <v>1</v>
      </c>
      <c r="F71" s="16">
        <v>100</v>
      </c>
      <c r="G71" s="16">
        <v>8.01</v>
      </c>
      <c r="H71" s="17">
        <f t="shared" si="4"/>
        <v>7.8360824819493</v>
      </c>
      <c r="I71" s="18">
        <f t="shared" si="5"/>
        <v>783.60824819493</v>
      </c>
      <c r="J71" s="14"/>
    </row>
    <row r="72" s="4" customFormat="1" ht="19" customHeight="1" spans="1:10">
      <c r="A72" s="14">
        <v>70</v>
      </c>
      <c r="B72" s="14" t="s">
        <v>79</v>
      </c>
      <c r="C72" s="15" t="s">
        <v>11</v>
      </c>
      <c r="D72" s="15" t="s">
        <v>12</v>
      </c>
      <c r="E72" s="15">
        <v>1</v>
      </c>
      <c r="F72" s="16">
        <v>100</v>
      </c>
      <c r="G72" s="16">
        <v>9.71</v>
      </c>
      <c r="H72" s="17">
        <f t="shared" si="4"/>
        <v>9.4991711485303</v>
      </c>
      <c r="I72" s="18">
        <f t="shared" si="5"/>
        <v>949.91711485303</v>
      </c>
      <c r="J72" s="14"/>
    </row>
    <row r="73" s="2" customFormat="1" ht="19" customHeight="1" spans="1:10">
      <c r="A73" s="14">
        <v>71</v>
      </c>
      <c r="B73" s="15" t="s">
        <v>80</v>
      </c>
      <c r="C73" s="15" t="s">
        <v>11</v>
      </c>
      <c r="D73" s="15" t="s">
        <v>12</v>
      </c>
      <c r="E73" s="15">
        <v>1</v>
      </c>
      <c r="F73" s="16">
        <v>100</v>
      </c>
      <c r="G73" s="16">
        <v>14.33</v>
      </c>
      <c r="H73" s="17">
        <f t="shared" si="4"/>
        <v>14.0188591718269</v>
      </c>
      <c r="I73" s="18">
        <f t="shared" si="5"/>
        <v>1401.88591718269</v>
      </c>
      <c r="J73" s="14"/>
    </row>
    <row r="74" s="4" customFormat="1" ht="19" customHeight="1" spans="1:10">
      <c r="A74" s="14">
        <v>72</v>
      </c>
      <c r="B74" s="15" t="s">
        <v>81</v>
      </c>
      <c r="C74" s="15" t="s">
        <v>11</v>
      </c>
      <c r="D74" s="15" t="s">
        <v>12</v>
      </c>
      <c r="E74" s="15">
        <v>1</v>
      </c>
      <c r="F74" s="16">
        <v>100</v>
      </c>
      <c r="G74" s="16">
        <v>13.81</v>
      </c>
      <c r="H74" s="17">
        <f t="shared" si="4"/>
        <v>13.5101496973433</v>
      </c>
      <c r="I74" s="18">
        <f t="shared" si="5"/>
        <v>1351.01496973433</v>
      </c>
      <c r="J74" s="14"/>
    </row>
    <row r="75" s="2" customFormat="1" ht="19" customHeight="1" spans="1:10">
      <c r="A75" s="14">
        <v>73</v>
      </c>
      <c r="B75" s="15" t="s">
        <v>82</v>
      </c>
      <c r="C75" s="15" t="s">
        <v>11</v>
      </c>
      <c r="D75" s="15" t="s">
        <v>12</v>
      </c>
      <c r="E75" s="15">
        <v>1</v>
      </c>
      <c r="F75" s="16">
        <v>100</v>
      </c>
      <c r="G75" s="16">
        <v>10.31</v>
      </c>
      <c r="H75" s="17">
        <f t="shared" si="4"/>
        <v>10.0861436190883</v>
      </c>
      <c r="I75" s="18">
        <f t="shared" si="5"/>
        <v>1008.61436190883</v>
      </c>
      <c r="J75" s="14"/>
    </row>
    <row r="76" s="4" customFormat="1" ht="19" customHeight="1" spans="1:10">
      <c r="A76" s="14">
        <v>74</v>
      </c>
      <c r="B76" s="15" t="s">
        <v>83</v>
      </c>
      <c r="C76" s="15" t="s">
        <v>11</v>
      </c>
      <c r="D76" s="15" t="s">
        <v>12</v>
      </c>
      <c r="E76" s="15">
        <v>1</v>
      </c>
      <c r="F76" s="16">
        <v>100</v>
      </c>
      <c r="G76" s="16">
        <v>5.36</v>
      </c>
      <c r="H76" s="17">
        <f t="shared" si="4"/>
        <v>5.2436207369848</v>
      </c>
      <c r="I76" s="18">
        <f t="shared" si="5"/>
        <v>524.36207369848</v>
      </c>
      <c r="J76" s="14"/>
    </row>
    <row r="77" s="2" customFormat="1" ht="19" customHeight="1" spans="1:10">
      <c r="A77" s="14">
        <v>75</v>
      </c>
      <c r="B77" s="15" t="s">
        <v>84</v>
      </c>
      <c r="C77" s="15" t="s">
        <v>11</v>
      </c>
      <c r="D77" s="15" t="s">
        <v>12</v>
      </c>
      <c r="E77" s="15">
        <v>1</v>
      </c>
      <c r="F77" s="16">
        <v>100</v>
      </c>
      <c r="G77" s="16">
        <v>10.4</v>
      </c>
      <c r="H77" s="17">
        <f t="shared" si="4"/>
        <v>10.174189489672</v>
      </c>
      <c r="I77" s="18">
        <f t="shared" si="5"/>
        <v>1017.4189489672</v>
      </c>
      <c r="J77" s="14"/>
    </row>
    <row r="78" s="2" customFormat="1" ht="19" customHeight="1" spans="1:10">
      <c r="A78" s="14">
        <v>76</v>
      </c>
      <c r="B78" s="15" t="s">
        <v>85</v>
      </c>
      <c r="C78" s="15" t="s">
        <v>11</v>
      </c>
      <c r="D78" s="15" t="s">
        <v>12</v>
      </c>
      <c r="E78" s="15">
        <v>1</v>
      </c>
      <c r="F78" s="16">
        <v>100</v>
      </c>
      <c r="G78" s="16">
        <v>5.31</v>
      </c>
      <c r="H78" s="17">
        <f t="shared" si="4"/>
        <v>5.1947063644383</v>
      </c>
      <c r="I78" s="18">
        <f t="shared" si="5"/>
        <v>519.47063644383</v>
      </c>
      <c r="J78" s="14"/>
    </row>
    <row r="79" s="4" customFormat="1" ht="19" customHeight="1" spans="1:10">
      <c r="A79" s="14">
        <v>77</v>
      </c>
      <c r="B79" s="15" t="s">
        <v>86</v>
      </c>
      <c r="C79" s="15" t="s">
        <v>11</v>
      </c>
      <c r="D79" s="15" t="s">
        <v>12</v>
      </c>
      <c r="E79" s="15">
        <v>1</v>
      </c>
      <c r="F79" s="16">
        <v>100</v>
      </c>
      <c r="G79" s="16">
        <v>17.49</v>
      </c>
      <c r="H79" s="17">
        <f t="shared" si="4"/>
        <v>17.1102475167657</v>
      </c>
      <c r="I79" s="18">
        <f t="shared" si="5"/>
        <v>1711.02475167657</v>
      </c>
      <c r="J79" s="14"/>
    </row>
    <row r="80" s="2" customFormat="1" ht="19" customHeight="1" spans="1:10">
      <c r="A80" s="14">
        <v>78</v>
      </c>
      <c r="B80" s="15" t="s">
        <v>87</v>
      </c>
      <c r="C80" s="15" t="s">
        <v>11</v>
      </c>
      <c r="D80" s="15" t="s">
        <v>12</v>
      </c>
      <c r="E80" s="15">
        <v>1</v>
      </c>
      <c r="F80" s="16">
        <v>100</v>
      </c>
      <c r="G80" s="16">
        <v>12.17</v>
      </c>
      <c r="H80" s="17">
        <f t="shared" si="4"/>
        <v>11.9057582778181</v>
      </c>
      <c r="I80" s="18">
        <f t="shared" si="5"/>
        <v>1190.57582778181</v>
      </c>
      <c r="J80" s="14"/>
    </row>
    <row r="81" s="2" customFormat="1" ht="19" customHeight="1" spans="1:10">
      <c r="A81" s="14">
        <v>79</v>
      </c>
      <c r="B81" s="15" t="s">
        <v>88</v>
      </c>
      <c r="C81" s="15" t="s">
        <v>11</v>
      </c>
      <c r="D81" s="15" t="s">
        <v>12</v>
      </c>
      <c r="E81" s="15">
        <v>1</v>
      </c>
      <c r="F81" s="16">
        <v>100</v>
      </c>
      <c r="G81" s="16">
        <v>12.39</v>
      </c>
      <c r="H81" s="17">
        <f t="shared" si="4"/>
        <v>12.1209815170227</v>
      </c>
      <c r="I81" s="18">
        <f t="shared" si="5"/>
        <v>1212.09815170227</v>
      </c>
      <c r="J81" s="14"/>
    </row>
    <row r="82" s="2" customFormat="1" ht="19" customHeight="1" spans="1:10">
      <c r="A82" s="14">
        <v>80</v>
      </c>
      <c r="B82" s="15" t="s">
        <v>89</v>
      </c>
      <c r="C82" s="15" t="s">
        <v>11</v>
      </c>
      <c r="D82" s="15" t="s">
        <v>12</v>
      </c>
      <c r="E82" s="15">
        <v>1</v>
      </c>
      <c r="F82" s="16">
        <v>100</v>
      </c>
      <c r="G82" s="16">
        <v>8.68</v>
      </c>
      <c r="H82" s="17">
        <f t="shared" si="4"/>
        <v>8.4915350740724</v>
      </c>
      <c r="I82" s="18">
        <f t="shared" si="5"/>
        <v>849.15350740724</v>
      </c>
      <c r="J82" s="14"/>
    </row>
    <row r="83" s="2" customFormat="1" ht="19" customHeight="1" spans="1:10">
      <c r="A83" s="14">
        <v>81</v>
      </c>
      <c r="B83" s="15" t="s">
        <v>90</v>
      </c>
      <c r="C83" s="15" t="s">
        <v>11</v>
      </c>
      <c r="D83" s="15" t="s">
        <v>12</v>
      </c>
      <c r="E83" s="15">
        <v>1</v>
      </c>
      <c r="F83" s="16">
        <v>100</v>
      </c>
      <c r="G83" s="16">
        <v>9.13</v>
      </c>
      <c r="H83" s="17">
        <f t="shared" si="4"/>
        <v>8.9317644269909</v>
      </c>
      <c r="I83" s="18">
        <f t="shared" si="5"/>
        <v>893.17644269909</v>
      </c>
      <c r="J83" s="14"/>
    </row>
    <row r="84" s="4" customFormat="1" ht="19" customHeight="1" spans="1:10">
      <c r="A84" s="14">
        <v>82</v>
      </c>
      <c r="B84" s="14" t="s">
        <v>91</v>
      </c>
      <c r="C84" s="15" t="s">
        <v>11</v>
      </c>
      <c r="D84" s="15" t="s">
        <v>12</v>
      </c>
      <c r="E84" s="15">
        <v>1</v>
      </c>
      <c r="F84" s="16">
        <v>100</v>
      </c>
      <c r="G84" s="16">
        <v>16.29</v>
      </c>
      <c r="H84" s="17">
        <f t="shared" si="4"/>
        <v>15.9363025756497</v>
      </c>
      <c r="I84" s="18">
        <f t="shared" si="5"/>
        <v>1593.63025756497</v>
      </c>
      <c r="J84" s="14"/>
    </row>
    <row r="85" s="2" customFormat="1" ht="19" customHeight="1" spans="1:10">
      <c r="A85" s="14">
        <v>83</v>
      </c>
      <c r="B85" s="15" t="s">
        <v>92</v>
      </c>
      <c r="C85" s="15" t="s">
        <v>11</v>
      </c>
      <c r="D85" s="15" t="s">
        <v>12</v>
      </c>
      <c r="E85" s="15">
        <v>1</v>
      </c>
      <c r="F85" s="16">
        <v>100</v>
      </c>
      <c r="G85" s="16">
        <v>6.32</v>
      </c>
      <c r="H85" s="17">
        <f t="shared" ref="H85:H116" si="6">G85*0.97828745093</f>
        <v>6.1827766898776</v>
      </c>
      <c r="I85" s="18">
        <f t="shared" si="5"/>
        <v>618.27766898776</v>
      </c>
      <c r="J85" s="14"/>
    </row>
    <row r="86" s="4" customFormat="1" ht="19" customHeight="1" spans="1:10">
      <c r="A86" s="14">
        <v>84</v>
      </c>
      <c r="B86" s="15" t="s">
        <v>93</v>
      </c>
      <c r="C86" s="15" t="s">
        <v>11</v>
      </c>
      <c r="D86" s="15" t="s">
        <v>12</v>
      </c>
      <c r="E86" s="15">
        <v>1</v>
      </c>
      <c r="F86" s="16">
        <v>100</v>
      </c>
      <c r="G86" s="16">
        <v>9.95</v>
      </c>
      <c r="H86" s="17">
        <f t="shared" si="6"/>
        <v>9.7339601367535</v>
      </c>
      <c r="I86" s="18">
        <f t="shared" si="5"/>
        <v>973.39601367535</v>
      </c>
      <c r="J86" s="14"/>
    </row>
    <row r="87" s="2" customFormat="1" ht="19" customHeight="1" spans="1:10">
      <c r="A87" s="14">
        <v>85</v>
      </c>
      <c r="B87" s="15" t="s">
        <v>94</v>
      </c>
      <c r="C87" s="15" t="s">
        <v>11</v>
      </c>
      <c r="D87" s="15" t="s">
        <v>12</v>
      </c>
      <c r="E87" s="15">
        <v>1</v>
      </c>
      <c r="F87" s="16">
        <v>100</v>
      </c>
      <c r="G87" s="16">
        <v>6.31</v>
      </c>
      <c r="H87" s="17">
        <f t="shared" si="6"/>
        <v>6.1729938153683</v>
      </c>
      <c r="I87" s="18">
        <f t="shared" si="5"/>
        <v>617.29938153683</v>
      </c>
      <c r="J87" s="14"/>
    </row>
    <row r="88" s="2" customFormat="1" ht="19" customHeight="1" spans="1:10">
      <c r="A88" s="14">
        <v>86</v>
      </c>
      <c r="B88" s="15" t="s">
        <v>95</v>
      </c>
      <c r="C88" s="15" t="s">
        <v>11</v>
      </c>
      <c r="D88" s="15" t="s">
        <v>12</v>
      </c>
      <c r="E88" s="15">
        <v>1</v>
      </c>
      <c r="F88" s="16">
        <v>100</v>
      </c>
      <c r="G88" s="16">
        <v>10.31</v>
      </c>
      <c r="H88" s="17">
        <f t="shared" si="6"/>
        <v>10.0861436190883</v>
      </c>
      <c r="I88" s="18">
        <f t="shared" si="5"/>
        <v>1008.61436190883</v>
      </c>
      <c r="J88" s="14"/>
    </row>
    <row r="89" s="2" customFormat="1" ht="19" customHeight="1" spans="1:10">
      <c r="A89" s="14">
        <v>87</v>
      </c>
      <c r="B89" s="15" t="s">
        <v>96</v>
      </c>
      <c r="C89" s="15" t="s">
        <v>11</v>
      </c>
      <c r="D89" s="15" t="s">
        <v>12</v>
      </c>
      <c r="E89" s="15">
        <v>1</v>
      </c>
      <c r="F89" s="16">
        <v>100</v>
      </c>
      <c r="G89" s="16">
        <v>9.89</v>
      </c>
      <c r="H89" s="17">
        <f t="shared" si="6"/>
        <v>9.6752628896977</v>
      </c>
      <c r="I89" s="18">
        <f t="shared" si="5"/>
        <v>967.52628896977</v>
      </c>
      <c r="J89" s="14"/>
    </row>
    <row r="90" s="2" customFormat="1" ht="19" customHeight="1" spans="1:10">
      <c r="A90" s="14">
        <v>88</v>
      </c>
      <c r="B90" s="15" t="s">
        <v>97</v>
      </c>
      <c r="C90" s="15" t="s">
        <v>11</v>
      </c>
      <c r="D90" s="15" t="s">
        <v>12</v>
      </c>
      <c r="E90" s="15">
        <v>1</v>
      </c>
      <c r="F90" s="16">
        <v>100</v>
      </c>
      <c r="G90" s="16">
        <v>9.95</v>
      </c>
      <c r="H90" s="17">
        <f t="shared" si="6"/>
        <v>9.7339601367535</v>
      </c>
      <c r="I90" s="18">
        <f t="shared" si="5"/>
        <v>973.39601367535</v>
      </c>
      <c r="J90" s="14"/>
    </row>
    <row r="91" s="2" customFormat="1" ht="19" customHeight="1" spans="1:10">
      <c r="A91" s="14">
        <v>89</v>
      </c>
      <c r="B91" s="15" t="s">
        <v>80</v>
      </c>
      <c r="C91" s="15" t="s">
        <v>11</v>
      </c>
      <c r="D91" s="15" t="s">
        <v>12</v>
      </c>
      <c r="E91" s="15">
        <v>1</v>
      </c>
      <c r="F91" s="16">
        <v>100</v>
      </c>
      <c r="G91" s="16">
        <v>10.37</v>
      </c>
      <c r="H91" s="17">
        <f t="shared" si="6"/>
        <v>10.1448408661441</v>
      </c>
      <c r="I91" s="18">
        <f t="shared" si="5"/>
        <v>1014.48408661441</v>
      </c>
      <c r="J91" s="14"/>
    </row>
    <row r="92" s="2" customFormat="1" ht="19" customHeight="1" spans="1:10">
      <c r="A92" s="14">
        <v>90</v>
      </c>
      <c r="B92" s="15" t="s">
        <v>98</v>
      </c>
      <c r="C92" s="15" t="s">
        <v>11</v>
      </c>
      <c r="D92" s="15" t="s">
        <v>12</v>
      </c>
      <c r="E92" s="15">
        <v>1</v>
      </c>
      <c r="F92" s="16">
        <v>100</v>
      </c>
      <c r="G92" s="17">
        <v>9.31</v>
      </c>
      <c r="H92" s="17">
        <f t="shared" si="6"/>
        <v>9.1078561681583</v>
      </c>
      <c r="I92" s="18">
        <f t="shared" si="5"/>
        <v>910.78561681583</v>
      </c>
      <c r="J92" s="14"/>
    </row>
    <row r="93" s="4" customFormat="1" ht="19" customHeight="1" spans="1:10">
      <c r="A93" s="14">
        <v>91</v>
      </c>
      <c r="B93" s="15" t="s">
        <v>99</v>
      </c>
      <c r="C93" s="15" t="s">
        <v>11</v>
      </c>
      <c r="D93" s="15" t="s">
        <v>12</v>
      </c>
      <c r="E93" s="15">
        <v>1</v>
      </c>
      <c r="F93" s="16">
        <v>100</v>
      </c>
      <c r="G93" s="16">
        <v>9.38</v>
      </c>
      <c r="H93" s="17">
        <f t="shared" si="6"/>
        <v>9.1763362897234</v>
      </c>
      <c r="I93" s="18">
        <f t="shared" si="5"/>
        <v>917.63362897234</v>
      </c>
      <c r="J93" s="14"/>
    </row>
    <row r="94" s="2" customFormat="1" ht="19" customHeight="1" spans="1:10">
      <c r="A94" s="14">
        <v>92</v>
      </c>
      <c r="B94" s="15" t="s">
        <v>100</v>
      </c>
      <c r="C94" s="15" t="s">
        <v>11</v>
      </c>
      <c r="D94" s="15" t="s">
        <v>12</v>
      </c>
      <c r="E94" s="15">
        <v>1</v>
      </c>
      <c r="F94" s="16">
        <v>100</v>
      </c>
      <c r="G94" s="16">
        <v>11.18</v>
      </c>
      <c r="H94" s="17">
        <f t="shared" si="6"/>
        <v>10.9372537013974</v>
      </c>
      <c r="I94" s="18">
        <f t="shared" si="5"/>
        <v>1093.72537013974</v>
      </c>
      <c r="J94" s="14"/>
    </row>
    <row r="95" s="2" customFormat="1" ht="19" customHeight="1" spans="1:10">
      <c r="A95" s="14">
        <v>93</v>
      </c>
      <c r="B95" s="15" t="s">
        <v>101</v>
      </c>
      <c r="C95" s="15" t="s">
        <v>11</v>
      </c>
      <c r="D95" s="15" t="s">
        <v>12</v>
      </c>
      <c r="E95" s="15">
        <v>1</v>
      </c>
      <c r="F95" s="16">
        <v>100</v>
      </c>
      <c r="G95" s="16">
        <v>8.84</v>
      </c>
      <c r="H95" s="17">
        <f t="shared" si="6"/>
        <v>8.6480610662212</v>
      </c>
      <c r="I95" s="18">
        <f t="shared" si="5"/>
        <v>864.80610662212</v>
      </c>
      <c r="J95" s="14"/>
    </row>
    <row r="96" s="2" customFormat="1" ht="19" customHeight="1" spans="1:10">
      <c r="A96" s="14">
        <v>94</v>
      </c>
      <c r="B96" s="15" t="s">
        <v>102</v>
      </c>
      <c r="C96" s="15" t="s">
        <v>11</v>
      </c>
      <c r="D96" s="15" t="s">
        <v>12</v>
      </c>
      <c r="E96" s="15">
        <v>1</v>
      </c>
      <c r="F96" s="16">
        <v>100</v>
      </c>
      <c r="G96" s="16">
        <v>9.48</v>
      </c>
      <c r="H96" s="17">
        <f t="shared" si="6"/>
        <v>9.2741650348164</v>
      </c>
      <c r="I96" s="18">
        <f t="shared" si="5"/>
        <v>927.41650348164</v>
      </c>
      <c r="J96" s="14"/>
    </row>
    <row r="97" s="4" customFormat="1" ht="19" customHeight="1" spans="1:10">
      <c r="A97" s="14">
        <v>95</v>
      </c>
      <c r="B97" s="15" t="s">
        <v>103</v>
      </c>
      <c r="C97" s="15" t="s">
        <v>11</v>
      </c>
      <c r="D97" s="15" t="s">
        <v>12</v>
      </c>
      <c r="E97" s="15">
        <v>1</v>
      </c>
      <c r="F97" s="16">
        <v>100</v>
      </c>
      <c r="G97" s="16">
        <v>11.34</v>
      </c>
      <c r="H97" s="17">
        <f t="shared" si="6"/>
        <v>11.0937796935462</v>
      </c>
      <c r="I97" s="18">
        <f t="shared" si="5"/>
        <v>1109.37796935462</v>
      </c>
      <c r="J97" s="14"/>
    </row>
    <row r="98" s="4" customFormat="1" ht="19" customHeight="1" spans="1:10">
      <c r="A98" s="14">
        <v>96</v>
      </c>
      <c r="B98" s="15" t="s">
        <v>104</v>
      </c>
      <c r="C98" s="15" t="s">
        <v>11</v>
      </c>
      <c r="D98" s="15" t="s">
        <v>12</v>
      </c>
      <c r="E98" s="15">
        <v>1</v>
      </c>
      <c r="F98" s="16">
        <v>100</v>
      </c>
      <c r="G98" s="16">
        <v>10.31</v>
      </c>
      <c r="H98" s="17">
        <f t="shared" si="6"/>
        <v>10.0861436190883</v>
      </c>
      <c r="I98" s="18">
        <f t="shared" si="5"/>
        <v>1008.61436190883</v>
      </c>
      <c r="J98" s="14"/>
    </row>
    <row r="99" s="2" customFormat="1" ht="19" customHeight="1" spans="1:10">
      <c r="A99" s="14">
        <v>97</v>
      </c>
      <c r="B99" s="15" t="s">
        <v>32</v>
      </c>
      <c r="C99" s="15" t="s">
        <v>11</v>
      </c>
      <c r="D99" s="15" t="s">
        <v>12</v>
      </c>
      <c r="E99" s="15">
        <v>1</v>
      </c>
      <c r="F99" s="16">
        <v>100</v>
      </c>
      <c r="G99" s="15">
        <v>15.43</v>
      </c>
      <c r="H99" s="17">
        <f t="shared" si="6"/>
        <v>15.0949753678499</v>
      </c>
      <c r="I99" s="18">
        <f t="shared" si="5"/>
        <v>1509.49753678499</v>
      </c>
      <c r="J99" s="14"/>
    </row>
    <row r="100" s="2" customFormat="1" ht="19" customHeight="1" spans="1:10">
      <c r="A100" s="14">
        <v>98</v>
      </c>
      <c r="B100" s="15" t="s">
        <v>105</v>
      </c>
      <c r="C100" s="15" t="s">
        <v>11</v>
      </c>
      <c r="D100" s="15" t="s">
        <v>12</v>
      </c>
      <c r="E100" s="15">
        <v>1</v>
      </c>
      <c r="F100" s="16">
        <v>100</v>
      </c>
      <c r="G100" s="15">
        <v>11.42</v>
      </c>
      <c r="H100" s="17">
        <f t="shared" si="6"/>
        <v>11.1720426896206</v>
      </c>
      <c r="I100" s="18">
        <f t="shared" ref="I100:I131" si="7">F100*H100</f>
        <v>1117.20426896206</v>
      </c>
      <c r="J100" s="14"/>
    </row>
    <row r="101" s="4" customFormat="1" ht="19" customHeight="1" spans="1:10">
      <c r="A101" s="14">
        <v>99</v>
      </c>
      <c r="B101" s="15" t="s">
        <v>106</v>
      </c>
      <c r="C101" s="15" t="s">
        <v>11</v>
      </c>
      <c r="D101" s="15" t="s">
        <v>12</v>
      </c>
      <c r="E101" s="15">
        <v>1</v>
      </c>
      <c r="F101" s="16">
        <v>100</v>
      </c>
      <c r="G101" s="15">
        <v>18.31</v>
      </c>
      <c r="H101" s="17">
        <f t="shared" si="6"/>
        <v>17.9124432265283</v>
      </c>
      <c r="I101" s="18">
        <f t="shared" si="7"/>
        <v>1791.24432265283</v>
      </c>
      <c r="J101" s="14"/>
    </row>
    <row r="102" s="4" customFormat="1" ht="19" customHeight="1" spans="1:10">
      <c r="A102" s="14">
        <v>100</v>
      </c>
      <c r="B102" s="15" t="s">
        <v>107</v>
      </c>
      <c r="C102" s="15" t="s">
        <v>11</v>
      </c>
      <c r="D102" s="15" t="s">
        <v>12</v>
      </c>
      <c r="E102" s="15">
        <v>1</v>
      </c>
      <c r="F102" s="16">
        <v>100</v>
      </c>
      <c r="G102" s="15">
        <v>10.96</v>
      </c>
      <c r="H102" s="17">
        <f t="shared" si="6"/>
        <v>10.7220304621928</v>
      </c>
      <c r="I102" s="18">
        <f t="shared" si="7"/>
        <v>1072.20304621928</v>
      </c>
      <c r="J102" s="14"/>
    </row>
    <row r="103" s="2" customFormat="1" ht="19" customHeight="1" spans="1:10">
      <c r="A103" s="14">
        <v>101</v>
      </c>
      <c r="B103" s="15" t="s">
        <v>108</v>
      </c>
      <c r="C103" s="15" t="s">
        <v>11</v>
      </c>
      <c r="D103" s="15" t="s">
        <v>12</v>
      </c>
      <c r="E103" s="15">
        <v>1</v>
      </c>
      <c r="F103" s="16">
        <v>100</v>
      </c>
      <c r="G103" s="15">
        <v>17.31</v>
      </c>
      <c r="H103" s="17">
        <f t="shared" si="6"/>
        <v>16.9341557755983</v>
      </c>
      <c r="I103" s="18">
        <f t="shared" si="7"/>
        <v>1693.41557755983</v>
      </c>
      <c r="J103" s="14"/>
    </row>
    <row r="104" s="2" customFormat="1" ht="19" customHeight="1" spans="1:10">
      <c r="A104" s="14">
        <v>102</v>
      </c>
      <c r="B104" s="15" t="s">
        <v>109</v>
      </c>
      <c r="C104" s="15" t="s">
        <v>11</v>
      </c>
      <c r="D104" s="15" t="s">
        <v>12</v>
      </c>
      <c r="E104" s="15">
        <v>1</v>
      </c>
      <c r="F104" s="16">
        <v>100</v>
      </c>
      <c r="G104" s="15">
        <v>9.47</v>
      </c>
      <c r="H104" s="17">
        <f t="shared" si="6"/>
        <v>9.2643821603071</v>
      </c>
      <c r="I104" s="18">
        <f t="shared" si="7"/>
        <v>926.43821603071</v>
      </c>
      <c r="J104" s="14"/>
    </row>
    <row r="105" s="2" customFormat="1" ht="19" customHeight="1" spans="1:10">
      <c r="A105" s="14">
        <v>103</v>
      </c>
      <c r="B105" s="15" t="s">
        <v>110</v>
      </c>
      <c r="C105" s="15" t="s">
        <v>11</v>
      </c>
      <c r="D105" s="15" t="s">
        <v>12</v>
      </c>
      <c r="E105" s="15">
        <v>1</v>
      </c>
      <c r="F105" s="16">
        <v>100</v>
      </c>
      <c r="G105" s="15">
        <v>6.33</v>
      </c>
      <c r="H105" s="17">
        <f t="shared" si="6"/>
        <v>6.1925595643869</v>
      </c>
      <c r="I105" s="18">
        <f t="shared" si="7"/>
        <v>619.25595643869</v>
      </c>
      <c r="J105" s="14"/>
    </row>
    <row r="106" s="2" customFormat="1" ht="19" customHeight="1" spans="1:10">
      <c r="A106" s="14">
        <v>104</v>
      </c>
      <c r="B106" s="15" t="s">
        <v>111</v>
      </c>
      <c r="C106" s="15" t="s">
        <v>11</v>
      </c>
      <c r="D106" s="15" t="s">
        <v>12</v>
      </c>
      <c r="E106" s="15">
        <v>1</v>
      </c>
      <c r="F106" s="16">
        <v>100</v>
      </c>
      <c r="G106" s="15">
        <v>9.34</v>
      </c>
      <c r="H106" s="17">
        <f t="shared" si="6"/>
        <v>9.1372047916862</v>
      </c>
      <c r="I106" s="18">
        <f t="shared" si="7"/>
        <v>913.72047916862</v>
      </c>
      <c r="J106" s="14"/>
    </row>
    <row r="107" s="2" customFormat="1" ht="19" customHeight="1" spans="1:10">
      <c r="A107" s="14">
        <v>105</v>
      </c>
      <c r="B107" s="15" t="s">
        <v>112</v>
      </c>
      <c r="C107" s="15" t="s">
        <v>11</v>
      </c>
      <c r="D107" s="15" t="s">
        <v>12</v>
      </c>
      <c r="E107" s="15">
        <v>1</v>
      </c>
      <c r="F107" s="16">
        <v>100</v>
      </c>
      <c r="G107" s="15">
        <v>9</v>
      </c>
      <c r="H107" s="17">
        <f t="shared" si="6"/>
        <v>8.80458705837</v>
      </c>
      <c r="I107" s="18">
        <f t="shared" si="7"/>
        <v>880.458705837</v>
      </c>
      <c r="J107" s="14"/>
    </row>
    <row r="108" s="4" customFormat="1" ht="19" customHeight="1" spans="1:10">
      <c r="A108" s="14">
        <v>106</v>
      </c>
      <c r="B108" s="14" t="s">
        <v>113</v>
      </c>
      <c r="C108" s="15" t="s">
        <v>11</v>
      </c>
      <c r="D108" s="15" t="s">
        <v>12</v>
      </c>
      <c r="E108" s="15">
        <v>1</v>
      </c>
      <c r="F108" s="16">
        <v>100</v>
      </c>
      <c r="G108" s="15">
        <v>5.35</v>
      </c>
      <c r="H108" s="17">
        <f t="shared" si="6"/>
        <v>5.2338378624755</v>
      </c>
      <c r="I108" s="18">
        <f t="shared" si="7"/>
        <v>523.38378624755</v>
      </c>
      <c r="J108" s="14"/>
    </row>
    <row r="109" s="2" customFormat="1" ht="19" customHeight="1" spans="1:10">
      <c r="A109" s="14">
        <v>107</v>
      </c>
      <c r="B109" s="15" t="s">
        <v>114</v>
      </c>
      <c r="C109" s="15" t="s">
        <v>11</v>
      </c>
      <c r="D109" s="15" t="s">
        <v>12</v>
      </c>
      <c r="E109" s="15">
        <v>1</v>
      </c>
      <c r="F109" s="16">
        <v>100</v>
      </c>
      <c r="G109" s="15">
        <v>11.81</v>
      </c>
      <c r="H109" s="17">
        <f t="shared" si="6"/>
        <v>11.5535747954833</v>
      </c>
      <c r="I109" s="18">
        <f t="shared" si="7"/>
        <v>1155.35747954833</v>
      </c>
      <c r="J109" s="14"/>
    </row>
    <row r="110" s="4" customFormat="1" ht="19" customHeight="1" spans="1:10">
      <c r="A110" s="14">
        <v>108</v>
      </c>
      <c r="B110" s="15" t="s">
        <v>115</v>
      </c>
      <c r="C110" s="15" t="s">
        <v>11</v>
      </c>
      <c r="D110" s="15" t="s">
        <v>12</v>
      </c>
      <c r="E110" s="15">
        <v>1</v>
      </c>
      <c r="F110" s="16">
        <v>100</v>
      </c>
      <c r="G110" s="15">
        <v>8.32</v>
      </c>
      <c r="H110" s="17">
        <f t="shared" si="6"/>
        <v>8.1393515917376</v>
      </c>
      <c r="I110" s="18">
        <f t="shared" si="7"/>
        <v>813.93515917376</v>
      </c>
      <c r="J110" s="14"/>
    </row>
    <row r="111" s="4" customFormat="1" ht="19" customHeight="1" spans="1:10">
      <c r="A111" s="14">
        <v>109</v>
      </c>
      <c r="B111" s="15" t="s">
        <v>116</v>
      </c>
      <c r="C111" s="15" t="s">
        <v>11</v>
      </c>
      <c r="D111" s="15" t="s">
        <v>12</v>
      </c>
      <c r="E111" s="15">
        <v>1</v>
      </c>
      <c r="F111" s="16">
        <v>100</v>
      </c>
      <c r="G111" s="15">
        <v>8.31</v>
      </c>
      <c r="H111" s="17">
        <f t="shared" si="6"/>
        <v>8.1295687172283</v>
      </c>
      <c r="I111" s="18">
        <f t="shared" si="7"/>
        <v>812.95687172283</v>
      </c>
      <c r="J111" s="14"/>
    </row>
    <row r="112" s="4" customFormat="1" ht="19" customHeight="1" spans="1:10">
      <c r="A112" s="14">
        <v>110</v>
      </c>
      <c r="B112" s="15" t="s">
        <v>117</v>
      </c>
      <c r="C112" s="15" t="s">
        <v>11</v>
      </c>
      <c r="D112" s="15" t="s">
        <v>12</v>
      </c>
      <c r="E112" s="15">
        <v>1</v>
      </c>
      <c r="F112" s="16">
        <v>100</v>
      </c>
      <c r="G112" s="15">
        <v>7.34</v>
      </c>
      <c r="H112" s="17">
        <f t="shared" si="6"/>
        <v>7.1806298898262</v>
      </c>
      <c r="I112" s="18">
        <f t="shared" si="7"/>
        <v>718.06298898262</v>
      </c>
      <c r="J112" s="14"/>
    </row>
    <row r="113" s="4" customFormat="1" ht="19" customHeight="1" spans="1:10">
      <c r="A113" s="14">
        <v>111</v>
      </c>
      <c r="B113" s="15" t="s">
        <v>118</v>
      </c>
      <c r="C113" s="15" t="s">
        <v>11</v>
      </c>
      <c r="D113" s="15" t="s">
        <v>12</v>
      </c>
      <c r="E113" s="15">
        <v>1</v>
      </c>
      <c r="F113" s="16">
        <v>100</v>
      </c>
      <c r="G113" s="15">
        <v>8.63</v>
      </c>
      <c r="H113" s="17">
        <f t="shared" si="6"/>
        <v>8.4426207015259</v>
      </c>
      <c r="I113" s="18">
        <f t="shared" si="7"/>
        <v>844.26207015259</v>
      </c>
      <c r="J113" s="14"/>
    </row>
    <row r="114" s="2" customFormat="1" ht="19" customHeight="1" spans="1:10">
      <c r="A114" s="14">
        <v>112</v>
      </c>
      <c r="B114" s="15" t="s">
        <v>95</v>
      </c>
      <c r="C114" s="15" t="s">
        <v>11</v>
      </c>
      <c r="D114" s="15" t="s">
        <v>12</v>
      </c>
      <c r="E114" s="15">
        <v>1</v>
      </c>
      <c r="F114" s="16">
        <v>100</v>
      </c>
      <c r="G114" s="15">
        <v>8.46</v>
      </c>
      <c r="H114" s="17">
        <f t="shared" si="6"/>
        <v>8.2763118348678</v>
      </c>
      <c r="I114" s="18">
        <f t="shared" si="7"/>
        <v>827.63118348678</v>
      </c>
      <c r="J114" s="14"/>
    </row>
    <row r="115" s="2" customFormat="1" ht="19" customHeight="1" spans="1:10">
      <c r="A115" s="14">
        <v>113</v>
      </c>
      <c r="B115" s="15" t="s">
        <v>119</v>
      </c>
      <c r="C115" s="15" t="s">
        <v>11</v>
      </c>
      <c r="D115" s="15" t="s">
        <v>12</v>
      </c>
      <c r="E115" s="15">
        <v>1</v>
      </c>
      <c r="F115" s="16">
        <v>100</v>
      </c>
      <c r="G115" s="15">
        <v>24.31</v>
      </c>
      <c r="H115" s="17">
        <f t="shared" si="6"/>
        <v>23.7821679321083</v>
      </c>
      <c r="I115" s="18">
        <f t="shared" si="7"/>
        <v>2378.21679321083</v>
      </c>
      <c r="J115" s="14"/>
    </row>
    <row r="116" s="2" customFormat="1" ht="19" customHeight="1" spans="1:10">
      <c r="A116" s="14">
        <v>114</v>
      </c>
      <c r="B116" s="15" t="s">
        <v>120</v>
      </c>
      <c r="C116" s="15" t="s">
        <v>11</v>
      </c>
      <c r="D116" s="15" t="s">
        <v>12</v>
      </c>
      <c r="E116" s="15">
        <v>1</v>
      </c>
      <c r="F116" s="16">
        <v>100</v>
      </c>
      <c r="G116" s="15">
        <v>29.5</v>
      </c>
      <c r="H116" s="17">
        <f t="shared" si="6"/>
        <v>28.859479802435</v>
      </c>
      <c r="I116" s="18">
        <f t="shared" si="7"/>
        <v>2885.9479802435</v>
      </c>
      <c r="J116" s="14"/>
    </row>
    <row r="117" s="2" customFormat="1" ht="19" customHeight="1" spans="1:10">
      <c r="A117" s="14">
        <v>115</v>
      </c>
      <c r="B117" s="15" t="s">
        <v>121</v>
      </c>
      <c r="C117" s="15" t="s">
        <v>11</v>
      </c>
      <c r="D117" s="15" t="s">
        <v>12</v>
      </c>
      <c r="E117" s="15">
        <v>1</v>
      </c>
      <c r="F117" s="16">
        <v>100</v>
      </c>
      <c r="G117" s="15">
        <v>7.38</v>
      </c>
      <c r="H117" s="17">
        <f t="shared" ref="H117:H148" si="8">G117*0.97828745093</f>
        <v>7.2197613878634</v>
      </c>
      <c r="I117" s="18">
        <f t="shared" si="7"/>
        <v>721.97613878634</v>
      </c>
      <c r="J117" s="14"/>
    </row>
    <row r="118" s="4" customFormat="1" ht="19" customHeight="1" spans="1:10">
      <c r="A118" s="14">
        <v>116</v>
      </c>
      <c r="B118" s="14" t="s">
        <v>122</v>
      </c>
      <c r="C118" s="15" t="s">
        <v>11</v>
      </c>
      <c r="D118" s="15" t="s">
        <v>12</v>
      </c>
      <c r="E118" s="15">
        <v>1</v>
      </c>
      <c r="F118" s="16">
        <v>100</v>
      </c>
      <c r="G118" s="15">
        <v>16.13</v>
      </c>
      <c r="H118" s="17">
        <f t="shared" si="8"/>
        <v>15.7797765835009</v>
      </c>
      <c r="I118" s="18">
        <f t="shared" si="7"/>
        <v>1577.97765835009</v>
      </c>
      <c r="J118" s="14"/>
    </row>
    <row r="119" s="4" customFormat="1" ht="19" customHeight="1" spans="1:10">
      <c r="A119" s="14">
        <v>117</v>
      </c>
      <c r="B119" s="15" t="s">
        <v>123</v>
      </c>
      <c r="C119" s="15" t="s">
        <v>11</v>
      </c>
      <c r="D119" s="15" t="s">
        <v>12</v>
      </c>
      <c r="E119" s="15">
        <v>1</v>
      </c>
      <c r="F119" s="16">
        <v>100</v>
      </c>
      <c r="G119" s="15">
        <v>4.31</v>
      </c>
      <c r="H119" s="17">
        <f t="shared" si="8"/>
        <v>4.2164189135083</v>
      </c>
      <c r="I119" s="18">
        <f t="shared" si="7"/>
        <v>421.64189135083</v>
      </c>
      <c r="J119" s="14"/>
    </row>
    <row r="120" s="2" customFormat="1" ht="19" customHeight="1" spans="1:10">
      <c r="A120" s="14">
        <v>118</v>
      </c>
      <c r="B120" s="15" t="s">
        <v>124</v>
      </c>
      <c r="C120" s="15" t="s">
        <v>11</v>
      </c>
      <c r="D120" s="15" t="s">
        <v>12</v>
      </c>
      <c r="E120" s="15">
        <v>1</v>
      </c>
      <c r="F120" s="16">
        <v>100</v>
      </c>
      <c r="G120" s="15">
        <v>5.84</v>
      </c>
      <c r="H120" s="17">
        <f t="shared" si="8"/>
        <v>5.7131987134312</v>
      </c>
      <c r="I120" s="18">
        <f t="shared" si="7"/>
        <v>571.31987134312</v>
      </c>
      <c r="J120" s="14"/>
    </row>
    <row r="121" s="2" customFormat="1" ht="19" customHeight="1" spans="1:10">
      <c r="A121" s="14">
        <v>119</v>
      </c>
      <c r="B121" s="15" t="s">
        <v>125</v>
      </c>
      <c r="C121" s="15" t="s">
        <v>11</v>
      </c>
      <c r="D121" s="15" t="s">
        <v>12</v>
      </c>
      <c r="E121" s="15">
        <v>1</v>
      </c>
      <c r="F121" s="16">
        <v>100</v>
      </c>
      <c r="G121" s="15">
        <v>8.61</v>
      </c>
      <c r="H121" s="17">
        <f t="shared" si="8"/>
        <v>8.4230549525073</v>
      </c>
      <c r="I121" s="18">
        <f t="shared" si="7"/>
        <v>842.30549525073</v>
      </c>
      <c r="J121" s="14"/>
    </row>
    <row r="122" s="4" customFormat="1" ht="19" customHeight="1" spans="1:10">
      <c r="A122" s="14">
        <v>120</v>
      </c>
      <c r="B122" s="15" t="s">
        <v>126</v>
      </c>
      <c r="C122" s="15" t="s">
        <v>11</v>
      </c>
      <c r="D122" s="15" t="s">
        <v>12</v>
      </c>
      <c r="E122" s="15">
        <v>1</v>
      </c>
      <c r="F122" s="16">
        <v>100</v>
      </c>
      <c r="G122" s="15">
        <v>5.39</v>
      </c>
      <c r="H122" s="17">
        <f t="shared" si="8"/>
        <v>5.2729693605127</v>
      </c>
      <c r="I122" s="18">
        <f t="shared" si="7"/>
        <v>527.29693605127</v>
      </c>
      <c r="J122" s="14"/>
    </row>
    <row r="123" s="2" customFormat="1" ht="19" customHeight="1" spans="1:10">
      <c r="A123" s="14">
        <v>121</v>
      </c>
      <c r="B123" s="15" t="s">
        <v>127</v>
      </c>
      <c r="C123" s="15" t="s">
        <v>11</v>
      </c>
      <c r="D123" s="15" t="s">
        <v>12</v>
      </c>
      <c r="E123" s="15">
        <v>1</v>
      </c>
      <c r="F123" s="16">
        <v>100</v>
      </c>
      <c r="G123" s="15">
        <v>12.69</v>
      </c>
      <c r="H123" s="17">
        <f t="shared" si="8"/>
        <v>12.4144677523017</v>
      </c>
      <c r="I123" s="18">
        <f t="shared" si="7"/>
        <v>1241.44677523017</v>
      </c>
      <c r="J123" s="14"/>
    </row>
    <row r="124" s="2" customFormat="1" ht="19" customHeight="1" spans="1:10">
      <c r="A124" s="14">
        <v>122</v>
      </c>
      <c r="B124" s="15" t="s">
        <v>128</v>
      </c>
      <c r="C124" s="15" t="s">
        <v>11</v>
      </c>
      <c r="D124" s="15" t="s">
        <v>12</v>
      </c>
      <c r="E124" s="15">
        <v>1</v>
      </c>
      <c r="F124" s="16">
        <v>100</v>
      </c>
      <c r="G124" s="15">
        <v>11.76</v>
      </c>
      <c r="H124" s="17">
        <f t="shared" si="8"/>
        <v>11.5046604229368</v>
      </c>
      <c r="I124" s="18">
        <f t="shared" si="7"/>
        <v>1150.46604229368</v>
      </c>
      <c r="J124" s="14"/>
    </row>
    <row r="125" s="2" customFormat="1" ht="19" customHeight="1" spans="1:10">
      <c r="A125" s="14">
        <v>123</v>
      </c>
      <c r="B125" s="15" t="s">
        <v>129</v>
      </c>
      <c r="C125" s="15" t="s">
        <v>11</v>
      </c>
      <c r="D125" s="15" t="s">
        <v>12</v>
      </c>
      <c r="E125" s="15">
        <v>1</v>
      </c>
      <c r="F125" s="16">
        <v>100</v>
      </c>
      <c r="G125" s="15">
        <v>9.58</v>
      </c>
      <c r="H125" s="17">
        <f t="shared" si="8"/>
        <v>9.3719937799094</v>
      </c>
      <c r="I125" s="18">
        <f t="shared" si="7"/>
        <v>937.19937799094</v>
      </c>
      <c r="J125" s="14"/>
    </row>
    <row r="126" s="2" customFormat="1" ht="19" customHeight="1" spans="1:10">
      <c r="A126" s="14">
        <v>124</v>
      </c>
      <c r="B126" s="15" t="s">
        <v>130</v>
      </c>
      <c r="C126" s="15" t="s">
        <v>11</v>
      </c>
      <c r="D126" s="15" t="s">
        <v>12</v>
      </c>
      <c r="E126" s="15">
        <v>1</v>
      </c>
      <c r="F126" s="16">
        <v>100</v>
      </c>
      <c r="G126" s="15">
        <v>23.31</v>
      </c>
      <c r="H126" s="17">
        <f t="shared" si="8"/>
        <v>22.8038804811783</v>
      </c>
      <c r="I126" s="18">
        <f t="shared" si="7"/>
        <v>2280.38804811783</v>
      </c>
      <c r="J126" s="14"/>
    </row>
    <row r="127" s="2" customFormat="1" ht="19" customHeight="1" spans="1:10">
      <c r="A127" s="14">
        <v>125</v>
      </c>
      <c r="B127" s="15" t="s">
        <v>131</v>
      </c>
      <c r="C127" s="15" t="s">
        <v>11</v>
      </c>
      <c r="D127" s="15" t="s">
        <v>12</v>
      </c>
      <c r="E127" s="15">
        <v>1</v>
      </c>
      <c r="F127" s="16">
        <v>100</v>
      </c>
      <c r="G127" s="15">
        <v>8.81</v>
      </c>
      <c r="H127" s="17">
        <f t="shared" si="8"/>
        <v>8.6187124426933</v>
      </c>
      <c r="I127" s="18">
        <f t="shared" si="7"/>
        <v>861.87124426933</v>
      </c>
      <c r="J127" s="14"/>
    </row>
    <row r="128" s="4" customFormat="1" ht="19" customHeight="1" spans="1:10">
      <c r="A128" s="14">
        <v>126</v>
      </c>
      <c r="B128" s="15" t="s">
        <v>132</v>
      </c>
      <c r="C128" s="15" t="s">
        <v>11</v>
      </c>
      <c r="D128" s="15" t="s">
        <v>12</v>
      </c>
      <c r="E128" s="15">
        <v>1</v>
      </c>
      <c r="F128" s="16">
        <v>100</v>
      </c>
      <c r="G128" s="15">
        <v>8.93</v>
      </c>
      <c r="H128" s="17">
        <f t="shared" si="8"/>
        <v>8.7361069368049</v>
      </c>
      <c r="I128" s="18">
        <f t="shared" si="7"/>
        <v>873.61069368049</v>
      </c>
      <c r="J128" s="14"/>
    </row>
    <row r="129" s="2" customFormat="1" ht="19" customHeight="1" spans="1:10">
      <c r="A129" s="14">
        <v>127</v>
      </c>
      <c r="B129" s="15" t="s">
        <v>133</v>
      </c>
      <c r="C129" s="15" t="s">
        <v>11</v>
      </c>
      <c r="D129" s="15" t="s">
        <v>12</v>
      </c>
      <c r="E129" s="15">
        <v>1</v>
      </c>
      <c r="F129" s="16">
        <v>100</v>
      </c>
      <c r="G129" s="15">
        <v>14.31</v>
      </c>
      <c r="H129" s="17">
        <f t="shared" si="8"/>
        <v>13.9992934228083</v>
      </c>
      <c r="I129" s="18">
        <f t="shared" si="7"/>
        <v>1399.92934228083</v>
      </c>
      <c r="J129" s="14"/>
    </row>
    <row r="130" s="4" customFormat="1" ht="19" customHeight="1" spans="1:10">
      <c r="A130" s="14">
        <v>128</v>
      </c>
      <c r="B130" s="15" t="s">
        <v>134</v>
      </c>
      <c r="C130" s="15" t="s">
        <v>11</v>
      </c>
      <c r="D130" s="15" t="s">
        <v>12</v>
      </c>
      <c r="E130" s="15">
        <v>1</v>
      </c>
      <c r="F130" s="16">
        <v>100</v>
      </c>
      <c r="G130" s="15">
        <v>13.64</v>
      </c>
      <c r="H130" s="17">
        <f t="shared" si="8"/>
        <v>13.3438408306852</v>
      </c>
      <c r="I130" s="18">
        <f t="shared" si="7"/>
        <v>1334.38408306852</v>
      </c>
      <c r="J130" s="14"/>
    </row>
    <row r="131" s="4" customFormat="1" ht="19" customHeight="1" spans="1:10">
      <c r="A131" s="14">
        <v>129</v>
      </c>
      <c r="B131" s="15" t="s">
        <v>135</v>
      </c>
      <c r="C131" s="15" t="s">
        <v>11</v>
      </c>
      <c r="D131" s="15" t="s">
        <v>12</v>
      </c>
      <c r="E131" s="15">
        <v>1</v>
      </c>
      <c r="F131" s="16">
        <v>100</v>
      </c>
      <c r="G131" s="15">
        <v>11.05</v>
      </c>
      <c r="H131" s="17">
        <f t="shared" si="8"/>
        <v>10.8100763327765</v>
      </c>
      <c r="I131" s="18">
        <f t="shared" si="7"/>
        <v>1081.00763327765</v>
      </c>
      <c r="J131" s="14"/>
    </row>
    <row r="132" s="2" customFormat="1" ht="19" customHeight="1" spans="1:10">
      <c r="A132" s="14">
        <v>130</v>
      </c>
      <c r="B132" s="15" t="s">
        <v>112</v>
      </c>
      <c r="C132" s="15" t="s">
        <v>11</v>
      </c>
      <c r="D132" s="15" t="s">
        <v>12</v>
      </c>
      <c r="E132" s="15">
        <v>1</v>
      </c>
      <c r="F132" s="16">
        <v>100</v>
      </c>
      <c r="G132" s="15">
        <v>6.32</v>
      </c>
      <c r="H132" s="17">
        <f t="shared" si="8"/>
        <v>6.1827766898776</v>
      </c>
      <c r="I132" s="18">
        <f t="shared" ref="I132:I163" si="9">F132*H132</f>
        <v>618.27766898776</v>
      </c>
      <c r="J132" s="14"/>
    </row>
    <row r="133" s="2" customFormat="1" ht="19" customHeight="1" spans="1:10">
      <c r="A133" s="14">
        <v>131</v>
      </c>
      <c r="B133" s="15" t="s">
        <v>136</v>
      </c>
      <c r="C133" s="15" t="s">
        <v>11</v>
      </c>
      <c r="D133" s="15" t="s">
        <v>12</v>
      </c>
      <c r="E133" s="15">
        <v>1</v>
      </c>
      <c r="F133" s="16">
        <v>100</v>
      </c>
      <c r="G133" s="15">
        <v>30.83</v>
      </c>
      <c r="H133" s="17">
        <f t="shared" si="8"/>
        <v>30.1606021121719</v>
      </c>
      <c r="I133" s="18">
        <f t="shared" si="9"/>
        <v>3016.06021121719</v>
      </c>
      <c r="J133" s="14"/>
    </row>
    <row r="134" s="4" customFormat="1" ht="19" customHeight="1" spans="1:10">
      <c r="A134" s="14">
        <v>132</v>
      </c>
      <c r="B134" s="15" t="s">
        <v>137</v>
      </c>
      <c r="C134" s="15" t="s">
        <v>11</v>
      </c>
      <c r="D134" s="15" t="s">
        <v>12</v>
      </c>
      <c r="E134" s="15">
        <v>1</v>
      </c>
      <c r="F134" s="16">
        <v>100</v>
      </c>
      <c r="G134" s="15">
        <v>12.04</v>
      </c>
      <c r="H134" s="17">
        <f t="shared" si="8"/>
        <v>11.7785809091972</v>
      </c>
      <c r="I134" s="18">
        <f t="shared" si="9"/>
        <v>1177.85809091972</v>
      </c>
      <c r="J134" s="14"/>
    </row>
    <row r="135" s="2" customFormat="1" ht="19" customHeight="1" spans="1:10">
      <c r="A135" s="14">
        <v>133</v>
      </c>
      <c r="B135" s="15" t="s">
        <v>71</v>
      </c>
      <c r="C135" s="15" t="s">
        <v>11</v>
      </c>
      <c r="D135" s="15" t="s">
        <v>12</v>
      </c>
      <c r="E135" s="15">
        <v>1</v>
      </c>
      <c r="F135" s="16">
        <v>100</v>
      </c>
      <c r="G135" s="15">
        <v>11.47</v>
      </c>
      <c r="H135" s="17">
        <f t="shared" si="8"/>
        <v>11.2209570621671</v>
      </c>
      <c r="I135" s="18">
        <f t="shared" si="9"/>
        <v>1122.09570621671</v>
      </c>
      <c r="J135" s="14"/>
    </row>
    <row r="136" s="4" customFormat="1" ht="19" customHeight="1" spans="1:10">
      <c r="A136" s="14">
        <v>134</v>
      </c>
      <c r="B136" s="15" t="s">
        <v>138</v>
      </c>
      <c r="C136" s="15" t="s">
        <v>11</v>
      </c>
      <c r="D136" s="15" t="s">
        <v>12</v>
      </c>
      <c r="E136" s="15">
        <v>1</v>
      </c>
      <c r="F136" s="16">
        <v>100</v>
      </c>
      <c r="G136" s="15">
        <v>13.89</v>
      </c>
      <c r="H136" s="17">
        <f t="shared" si="8"/>
        <v>13.5884126934177</v>
      </c>
      <c r="I136" s="18">
        <f t="shared" si="9"/>
        <v>1358.84126934177</v>
      </c>
      <c r="J136" s="14"/>
    </row>
    <row r="137" s="2" customFormat="1" ht="19" customHeight="1" spans="1:10">
      <c r="A137" s="14">
        <v>135</v>
      </c>
      <c r="B137" s="15" t="s">
        <v>71</v>
      </c>
      <c r="C137" s="15" t="s">
        <v>11</v>
      </c>
      <c r="D137" s="15" t="s">
        <v>12</v>
      </c>
      <c r="E137" s="15">
        <v>1</v>
      </c>
      <c r="F137" s="16">
        <v>100</v>
      </c>
      <c r="G137" s="17">
        <v>15.4</v>
      </c>
      <c r="H137" s="17">
        <f t="shared" si="8"/>
        <v>15.065626744322</v>
      </c>
      <c r="I137" s="18">
        <f t="shared" si="9"/>
        <v>1506.5626744322</v>
      </c>
      <c r="J137" s="14"/>
    </row>
    <row r="138" s="4" customFormat="1" ht="19" customHeight="1" spans="1:10">
      <c r="A138" s="14">
        <v>136</v>
      </c>
      <c r="B138" s="15" t="s">
        <v>139</v>
      </c>
      <c r="C138" s="15" t="s">
        <v>11</v>
      </c>
      <c r="D138" s="15" t="s">
        <v>12</v>
      </c>
      <c r="E138" s="15">
        <v>1</v>
      </c>
      <c r="F138" s="16">
        <v>100</v>
      </c>
      <c r="G138" s="17">
        <v>10.5</v>
      </c>
      <c r="H138" s="17">
        <f t="shared" si="8"/>
        <v>10.272018234765</v>
      </c>
      <c r="I138" s="18">
        <f t="shared" si="9"/>
        <v>1027.2018234765</v>
      </c>
      <c r="J138" s="14"/>
    </row>
    <row r="139" s="2" customFormat="1" ht="19" customHeight="1" spans="1:10">
      <c r="A139" s="14">
        <v>137</v>
      </c>
      <c r="B139" s="15" t="s">
        <v>28</v>
      </c>
      <c r="C139" s="15" t="s">
        <v>11</v>
      </c>
      <c r="D139" s="15" t="s">
        <v>12</v>
      </c>
      <c r="E139" s="15">
        <v>1</v>
      </c>
      <c r="F139" s="16">
        <v>100</v>
      </c>
      <c r="G139" s="16">
        <v>20.01</v>
      </c>
      <c r="H139" s="17">
        <f t="shared" si="8"/>
        <v>19.5755318931093</v>
      </c>
      <c r="I139" s="18">
        <f t="shared" si="9"/>
        <v>1957.55318931093</v>
      </c>
      <c r="J139" s="14"/>
    </row>
    <row r="140" s="2" customFormat="1" ht="19" customHeight="1" spans="1:10">
      <c r="A140" s="14">
        <v>138</v>
      </c>
      <c r="B140" s="15" t="s">
        <v>58</v>
      </c>
      <c r="C140" s="15" t="s">
        <v>11</v>
      </c>
      <c r="D140" s="15" t="s">
        <v>12</v>
      </c>
      <c r="E140" s="15">
        <v>1</v>
      </c>
      <c r="F140" s="16">
        <v>100</v>
      </c>
      <c r="G140" s="16">
        <v>18.09</v>
      </c>
      <c r="H140" s="17">
        <f t="shared" si="8"/>
        <v>17.6972199873237</v>
      </c>
      <c r="I140" s="18">
        <f t="shared" si="9"/>
        <v>1769.72199873237</v>
      </c>
      <c r="J140" s="14"/>
    </row>
    <row r="141" s="4" customFormat="1" ht="19" customHeight="1" spans="1:10">
      <c r="A141" s="14">
        <v>139</v>
      </c>
      <c r="B141" s="15" t="s">
        <v>140</v>
      </c>
      <c r="C141" s="15" t="s">
        <v>11</v>
      </c>
      <c r="D141" s="15" t="s">
        <v>12</v>
      </c>
      <c r="E141" s="15">
        <v>1</v>
      </c>
      <c r="F141" s="16">
        <v>100</v>
      </c>
      <c r="G141" s="16">
        <v>15.65</v>
      </c>
      <c r="H141" s="17">
        <f t="shared" si="8"/>
        <v>15.3101986070545</v>
      </c>
      <c r="I141" s="18">
        <f t="shared" si="9"/>
        <v>1531.01986070545</v>
      </c>
      <c r="J141" s="14"/>
    </row>
    <row r="142" s="4" customFormat="1" ht="19" customHeight="1" spans="1:10">
      <c r="A142" s="14">
        <v>140</v>
      </c>
      <c r="B142" s="15" t="s">
        <v>141</v>
      </c>
      <c r="C142" s="15" t="s">
        <v>11</v>
      </c>
      <c r="D142" s="15" t="s">
        <v>12</v>
      </c>
      <c r="E142" s="15">
        <v>1</v>
      </c>
      <c r="F142" s="16">
        <v>100</v>
      </c>
      <c r="G142" s="16">
        <v>15.39</v>
      </c>
      <c r="H142" s="17">
        <f t="shared" si="8"/>
        <v>15.0558438698127</v>
      </c>
      <c r="I142" s="18">
        <f t="shared" si="9"/>
        <v>1505.58438698127</v>
      </c>
      <c r="J142" s="14"/>
    </row>
    <row r="143" s="2" customFormat="1" ht="19" customHeight="1" spans="1:10">
      <c r="A143" s="14">
        <v>141</v>
      </c>
      <c r="B143" s="15" t="s">
        <v>142</v>
      </c>
      <c r="C143" s="15" t="s">
        <v>11</v>
      </c>
      <c r="D143" s="15" t="s">
        <v>12</v>
      </c>
      <c r="E143" s="15">
        <v>1</v>
      </c>
      <c r="F143" s="16">
        <v>100</v>
      </c>
      <c r="G143" s="16">
        <v>12.74</v>
      </c>
      <c r="H143" s="17">
        <f t="shared" si="8"/>
        <v>12.4633821248482</v>
      </c>
      <c r="I143" s="18">
        <f t="shared" si="9"/>
        <v>1246.33821248482</v>
      </c>
      <c r="J143" s="14"/>
    </row>
    <row r="144" s="2" customFormat="1" ht="19" customHeight="1" spans="1:10">
      <c r="A144" s="14">
        <v>142</v>
      </c>
      <c r="B144" s="15" t="s">
        <v>143</v>
      </c>
      <c r="C144" s="15" t="s">
        <v>11</v>
      </c>
      <c r="D144" s="15" t="s">
        <v>12</v>
      </c>
      <c r="E144" s="15">
        <v>1</v>
      </c>
      <c r="F144" s="16">
        <v>100</v>
      </c>
      <c r="G144" s="16">
        <v>17.37</v>
      </c>
      <c r="H144" s="17">
        <f t="shared" si="8"/>
        <v>16.9928530226541</v>
      </c>
      <c r="I144" s="18">
        <f t="shared" si="9"/>
        <v>1699.28530226541</v>
      </c>
      <c r="J144" s="14"/>
    </row>
    <row r="145" s="2" customFormat="1" ht="19" customHeight="1" spans="1:10">
      <c r="A145" s="14">
        <v>143</v>
      </c>
      <c r="B145" s="15" t="s">
        <v>56</v>
      </c>
      <c r="C145" s="15" t="s">
        <v>11</v>
      </c>
      <c r="D145" s="15" t="s">
        <v>12</v>
      </c>
      <c r="E145" s="15">
        <v>1</v>
      </c>
      <c r="F145" s="16">
        <v>100</v>
      </c>
      <c r="G145" s="16">
        <v>14.59</v>
      </c>
      <c r="H145" s="17">
        <f t="shared" si="8"/>
        <v>14.2732139090687</v>
      </c>
      <c r="I145" s="18">
        <f t="shared" si="9"/>
        <v>1427.32139090687</v>
      </c>
      <c r="J145" s="14"/>
    </row>
    <row r="146" s="2" customFormat="1" ht="19" customHeight="1" spans="1:10">
      <c r="A146" s="14">
        <v>144</v>
      </c>
      <c r="B146" s="15" t="s">
        <v>144</v>
      </c>
      <c r="C146" s="15" t="s">
        <v>11</v>
      </c>
      <c r="D146" s="15" t="s">
        <v>12</v>
      </c>
      <c r="E146" s="15">
        <v>1</v>
      </c>
      <c r="F146" s="16">
        <v>100</v>
      </c>
      <c r="G146" s="16">
        <v>14.55</v>
      </c>
      <c r="H146" s="17">
        <f t="shared" si="8"/>
        <v>14.2340824110315</v>
      </c>
      <c r="I146" s="18">
        <f t="shared" si="9"/>
        <v>1423.40824110315</v>
      </c>
      <c r="J146" s="14"/>
    </row>
    <row r="147" s="4" customFormat="1" ht="19" customHeight="1" spans="1:10">
      <c r="A147" s="14">
        <v>145</v>
      </c>
      <c r="B147" s="15" t="s">
        <v>145</v>
      </c>
      <c r="C147" s="15" t="s">
        <v>11</v>
      </c>
      <c r="D147" s="15" t="s">
        <v>12</v>
      </c>
      <c r="E147" s="15">
        <v>1</v>
      </c>
      <c r="F147" s="16">
        <v>100</v>
      </c>
      <c r="G147" s="16">
        <v>11.75</v>
      </c>
      <c r="H147" s="17">
        <f t="shared" si="8"/>
        <v>11.4948775484275</v>
      </c>
      <c r="I147" s="18">
        <f t="shared" si="9"/>
        <v>1149.48775484275</v>
      </c>
      <c r="J147" s="14"/>
    </row>
    <row r="148" s="2" customFormat="1" ht="19" customHeight="1" spans="1:10">
      <c r="A148" s="14">
        <v>146</v>
      </c>
      <c r="B148" s="15" t="s">
        <v>146</v>
      </c>
      <c r="C148" s="15" t="s">
        <v>11</v>
      </c>
      <c r="D148" s="15" t="s">
        <v>12</v>
      </c>
      <c r="E148" s="15">
        <v>1</v>
      </c>
      <c r="F148" s="16">
        <v>100</v>
      </c>
      <c r="G148" s="16">
        <v>8.6</v>
      </c>
      <c r="H148" s="17">
        <f t="shared" si="8"/>
        <v>8.413272077998</v>
      </c>
      <c r="I148" s="18">
        <f t="shared" si="9"/>
        <v>841.3272077998</v>
      </c>
      <c r="J148" s="14"/>
    </row>
    <row r="149" s="2" customFormat="1" ht="19" customHeight="1" spans="1:10">
      <c r="A149" s="14">
        <v>147</v>
      </c>
      <c r="B149" s="15" t="s">
        <v>144</v>
      </c>
      <c r="C149" s="15" t="s">
        <v>11</v>
      </c>
      <c r="D149" s="15" t="s">
        <v>12</v>
      </c>
      <c r="E149" s="15">
        <v>1</v>
      </c>
      <c r="F149" s="16">
        <v>100</v>
      </c>
      <c r="G149" s="16">
        <v>9.04</v>
      </c>
      <c r="H149" s="17">
        <f t="shared" ref="H149:H192" si="10">G149*0.97828745093</f>
        <v>8.8437185564072</v>
      </c>
      <c r="I149" s="18">
        <f t="shared" si="9"/>
        <v>884.37185564072</v>
      </c>
      <c r="J149" s="14"/>
    </row>
    <row r="150" s="2" customFormat="1" ht="19" customHeight="1" spans="1:10">
      <c r="A150" s="14">
        <v>148</v>
      </c>
      <c r="B150" s="15" t="s">
        <v>147</v>
      </c>
      <c r="C150" s="15" t="s">
        <v>11</v>
      </c>
      <c r="D150" s="15" t="s">
        <v>12</v>
      </c>
      <c r="E150" s="15">
        <v>1</v>
      </c>
      <c r="F150" s="16">
        <v>100</v>
      </c>
      <c r="G150" s="16">
        <v>14.55</v>
      </c>
      <c r="H150" s="17">
        <f t="shared" si="10"/>
        <v>14.2340824110315</v>
      </c>
      <c r="I150" s="18">
        <f t="shared" si="9"/>
        <v>1423.40824110315</v>
      </c>
      <c r="J150" s="14"/>
    </row>
    <row r="151" s="2" customFormat="1" ht="19" customHeight="1" spans="1:10">
      <c r="A151" s="14">
        <v>149</v>
      </c>
      <c r="B151" s="15" t="s">
        <v>148</v>
      </c>
      <c r="C151" s="15" t="s">
        <v>11</v>
      </c>
      <c r="D151" s="15" t="s">
        <v>12</v>
      </c>
      <c r="E151" s="15">
        <v>1</v>
      </c>
      <c r="F151" s="16">
        <v>100</v>
      </c>
      <c r="G151" s="16">
        <v>18.43</v>
      </c>
      <c r="H151" s="17">
        <f t="shared" si="10"/>
        <v>18.0298377206399</v>
      </c>
      <c r="I151" s="18">
        <f t="shared" si="9"/>
        <v>1802.98377206399</v>
      </c>
      <c r="J151" s="14"/>
    </row>
    <row r="152" s="2" customFormat="1" ht="19" customHeight="1" spans="1:10">
      <c r="A152" s="14">
        <v>150</v>
      </c>
      <c r="B152" s="15" t="s">
        <v>149</v>
      </c>
      <c r="C152" s="15" t="s">
        <v>11</v>
      </c>
      <c r="D152" s="15" t="s">
        <v>12</v>
      </c>
      <c r="E152" s="15">
        <v>1</v>
      </c>
      <c r="F152" s="16">
        <v>100</v>
      </c>
      <c r="G152" s="16">
        <v>13.57</v>
      </c>
      <c r="H152" s="17">
        <f t="shared" si="10"/>
        <v>13.2753607091201</v>
      </c>
      <c r="I152" s="18">
        <f t="shared" si="9"/>
        <v>1327.53607091201</v>
      </c>
      <c r="J152" s="14"/>
    </row>
    <row r="153" s="2" customFormat="1" ht="19" customHeight="1" spans="1:10">
      <c r="A153" s="14">
        <v>151</v>
      </c>
      <c r="B153" s="15" t="s">
        <v>150</v>
      </c>
      <c r="C153" s="15" t="s">
        <v>11</v>
      </c>
      <c r="D153" s="15" t="s">
        <v>12</v>
      </c>
      <c r="E153" s="15">
        <v>1</v>
      </c>
      <c r="F153" s="16">
        <v>100</v>
      </c>
      <c r="G153" s="16">
        <v>17.36</v>
      </c>
      <c r="H153" s="17">
        <f t="shared" si="10"/>
        <v>16.9830701481448</v>
      </c>
      <c r="I153" s="18">
        <f t="shared" si="9"/>
        <v>1698.30701481448</v>
      </c>
      <c r="J153" s="14"/>
    </row>
    <row r="154" s="2" customFormat="1" ht="19" customHeight="1" spans="1:10">
      <c r="A154" s="14">
        <v>152</v>
      </c>
      <c r="B154" s="15" t="s">
        <v>151</v>
      </c>
      <c r="C154" s="15" t="s">
        <v>11</v>
      </c>
      <c r="D154" s="15" t="s">
        <v>12</v>
      </c>
      <c r="E154" s="15">
        <v>1</v>
      </c>
      <c r="F154" s="16">
        <v>100</v>
      </c>
      <c r="G154" s="16">
        <v>8.95</v>
      </c>
      <c r="H154" s="17">
        <f t="shared" si="10"/>
        <v>8.7556726858235</v>
      </c>
      <c r="I154" s="18">
        <f t="shared" si="9"/>
        <v>875.56726858235</v>
      </c>
      <c r="J154" s="14"/>
    </row>
    <row r="155" s="2" customFormat="1" ht="19" customHeight="1" spans="1:10">
      <c r="A155" s="14">
        <v>153</v>
      </c>
      <c r="B155" s="15" t="s">
        <v>152</v>
      </c>
      <c r="C155" s="15" t="s">
        <v>11</v>
      </c>
      <c r="D155" s="15" t="s">
        <v>12</v>
      </c>
      <c r="E155" s="15">
        <v>1</v>
      </c>
      <c r="F155" s="16">
        <v>100</v>
      </c>
      <c r="G155" s="16">
        <v>18.18</v>
      </c>
      <c r="H155" s="17">
        <f t="shared" si="10"/>
        <v>17.7852658579074</v>
      </c>
      <c r="I155" s="18">
        <f t="shared" si="9"/>
        <v>1778.52658579074</v>
      </c>
      <c r="J155" s="14"/>
    </row>
    <row r="156" s="3" customFormat="1" ht="19" customHeight="1" spans="1:11">
      <c r="A156" s="14">
        <v>154</v>
      </c>
      <c r="B156" s="15" t="s">
        <v>153</v>
      </c>
      <c r="C156" s="15" t="s">
        <v>11</v>
      </c>
      <c r="D156" s="15" t="s">
        <v>12</v>
      </c>
      <c r="E156" s="15">
        <v>1</v>
      </c>
      <c r="F156" s="16">
        <v>100</v>
      </c>
      <c r="G156" s="16">
        <v>11.5</v>
      </c>
      <c r="H156" s="17">
        <f t="shared" si="10"/>
        <v>11.250305685695</v>
      </c>
      <c r="I156" s="18">
        <f t="shared" si="9"/>
        <v>1125.0305685695</v>
      </c>
      <c r="J156" s="14"/>
      <c r="K156" s="2"/>
    </row>
    <row r="157" s="4" customFormat="1" ht="19" customHeight="1" spans="1:10">
      <c r="A157" s="14">
        <v>155</v>
      </c>
      <c r="B157" s="15" t="s">
        <v>154</v>
      </c>
      <c r="C157" s="15" t="s">
        <v>11</v>
      </c>
      <c r="D157" s="15" t="s">
        <v>12</v>
      </c>
      <c r="E157" s="15">
        <v>1</v>
      </c>
      <c r="F157" s="16">
        <v>100</v>
      </c>
      <c r="G157" s="16">
        <v>10.24</v>
      </c>
      <c r="H157" s="17">
        <f t="shared" si="10"/>
        <v>10.0176634975232</v>
      </c>
      <c r="I157" s="18">
        <f t="shared" si="9"/>
        <v>1001.76634975232</v>
      </c>
      <c r="J157" s="14"/>
    </row>
    <row r="158" s="2" customFormat="1" ht="19" customHeight="1" spans="1:10">
      <c r="A158" s="14">
        <v>156</v>
      </c>
      <c r="B158" s="15" t="s">
        <v>15</v>
      </c>
      <c r="C158" s="15" t="s">
        <v>11</v>
      </c>
      <c r="D158" s="15" t="s">
        <v>12</v>
      </c>
      <c r="E158" s="15">
        <v>1</v>
      </c>
      <c r="F158" s="16">
        <v>100</v>
      </c>
      <c r="G158" s="16">
        <v>17.92</v>
      </c>
      <c r="H158" s="17">
        <f t="shared" si="10"/>
        <v>17.5309111206656</v>
      </c>
      <c r="I158" s="18">
        <f t="shared" si="9"/>
        <v>1753.09111206656</v>
      </c>
      <c r="J158" s="14"/>
    </row>
    <row r="159" s="2" customFormat="1" ht="19" customHeight="1" spans="1:10">
      <c r="A159" s="14">
        <v>157</v>
      </c>
      <c r="B159" s="15" t="s">
        <v>155</v>
      </c>
      <c r="C159" s="15" t="s">
        <v>11</v>
      </c>
      <c r="D159" s="15" t="s">
        <v>12</v>
      </c>
      <c r="E159" s="15">
        <v>1</v>
      </c>
      <c r="F159" s="16">
        <v>100</v>
      </c>
      <c r="G159" s="16">
        <v>23.27</v>
      </c>
      <c r="H159" s="17">
        <f t="shared" si="10"/>
        <v>22.7647489831411</v>
      </c>
      <c r="I159" s="18">
        <f t="shared" si="9"/>
        <v>2276.47489831411</v>
      </c>
      <c r="J159" s="14"/>
    </row>
    <row r="160" s="2" customFormat="1" ht="19" customHeight="1" spans="1:10">
      <c r="A160" s="14">
        <v>158</v>
      </c>
      <c r="B160" s="15" t="s">
        <v>156</v>
      </c>
      <c r="C160" s="15" t="s">
        <v>11</v>
      </c>
      <c r="D160" s="15" t="s">
        <v>12</v>
      </c>
      <c r="E160" s="15">
        <v>1</v>
      </c>
      <c r="F160" s="16">
        <v>100</v>
      </c>
      <c r="G160" s="16">
        <v>9.92</v>
      </c>
      <c r="H160" s="17">
        <f t="shared" si="10"/>
        <v>9.7046115132256</v>
      </c>
      <c r="I160" s="18">
        <f t="shared" si="9"/>
        <v>970.46115132256</v>
      </c>
      <c r="J160" s="14"/>
    </row>
    <row r="161" s="2" customFormat="1" ht="19" customHeight="1" spans="1:10">
      <c r="A161" s="14">
        <v>159</v>
      </c>
      <c r="B161" s="15" t="s">
        <v>157</v>
      </c>
      <c r="C161" s="15" t="s">
        <v>11</v>
      </c>
      <c r="D161" s="15" t="s">
        <v>12</v>
      </c>
      <c r="E161" s="15">
        <v>1</v>
      </c>
      <c r="F161" s="16">
        <v>100</v>
      </c>
      <c r="G161" s="16">
        <v>12.08</v>
      </c>
      <c r="H161" s="17">
        <f t="shared" si="10"/>
        <v>11.8177124072344</v>
      </c>
      <c r="I161" s="18">
        <f t="shared" si="9"/>
        <v>1181.77124072344</v>
      </c>
      <c r="J161" s="14"/>
    </row>
    <row r="162" s="4" customFormat="1" ht="19" customHeight="1" spans="1:10">
      <c r="A162" s="14">
        <v>160</v>
      </c>
      <c r="B162" s="15" t="s">
        <v>46</v>
      </c>
      <c r="C162" s="15" t="s">
        <v>11</v>
      </c>
      <c r="D162" s="15" t="s">
        <v>12</v>
      </c>
      <c r="E162" s="15">
        <v>1</v>
      </c>
      <c r="F162" s="16">
        <v>100</v>
      </c>
      <c r="G162" s="16">
        <v>11.88</v>
      </c>
      <c r="H162" s="17">
        <f t="shared" si="10"/>
        <v>11.6220549170484</v>
      </c>
      <c r="I162" s="18">
        <f t="shared" si="9"/>
        <v>1162.20549170484</v>
      </c>
      <c r="J162" s="14"/>
    </row>
    <row r="163" s="2" customFormat="1" ht="19" customHeight="1" spans="1:10">
      <c r="A163" s="14">
        <v>161</v>
      </c>
      <c r="B163" s="15" t="s">
        <v>158</v>
      </c>
      <c r="C163" s="15" t="s">
        <v>11</v>
      </c>
      <c r="D163" s="15" t="s">
        <v>12</v>
      </c>
      <c r="E163" s="15">
        <v>1</v>
      </c>
      <c r="F163" s="16">
        <v>100</v>
      </c>
      <c r="G163" s="16">
        <v>8.05</v>
      </c>
      <c r="H163" s="17">
        <f t="shared" si="10"/>
        <v>7.8752139799865</v>
      </c>
      <c r="I163" s="18">
        <f t="shared" si="9"/>
        <v>787.52139799865</v>
      </c>
      <c r="J163" s="14"/>
    </row>
    <row r="164" s="4" customFormat="1" ht="19" customHeight="1" spans="1:10">
      <c r="A164" s="14">
        <v>162</v>
      </c>
      <c r="B164" s="15" t="s">
        <v>159</v>
      </c>
      <c r="C164" s="15" t="s">
        <v>11</v>
      </c>
      <c r="D164" s="15" t="s">
        <v>12</v>
      </c>
      <c r="E164" s="15">
        <v>1</v>
      </c>
      <c r="F164" s="16">
        <v>100</v>
      </c>
      <c r="G164" s="16">
        <v>11.46</v>
      </c>
      <c r="H164" s="17">
        <f t="shared" si="10"/>
        <v>11.2111741876578</v>
      </c>
      <c r="I164" s="18">
        <f t="shared" ref="I164:I193" si="11">F164*H164</f>
        <v>1121.11741876578</v>
      </c>
      <c r="J164" s="14"/>
    </row>
    <row r="165" s="4" customFormat="1" ht="19" customHeight="1" spans="1:10">
      <c r="A165" s="14">
        <v>163</v>
      </c>
      <c r="B165" s="15" t="s">
        <v>160</v>
      </c>
      <c r="C165" s="15" t="s">
        <v>11</v>
      </c>
      <c r="D165" s="15" t="s">
        <v>12</v>
      </c>
      <c r="E165" s="15">
        <v>1</v>
      </c>
      <c r="F165" s="16">
        <v>100</v>
      </c>
      <c r="G165" s="16">
        <v>11.42</v>
      </c>
      <c r="H165" s="17">
        <f t="shared" si="10"/>
        <v>11.1720426896206</v>
      </c>
      <c r="I165" s="18">
        <f t="shared" si="11"/>
        <v>1117.20426896206</v>
      </c>
      <c r="J165" s="14"/>
    </row>
    <row r="166" s="2" customFormat="1" ht="19" customHeight="1" spans="1:10">
      <c r="A166" s="14">
        <v>164</v>
      </c>
      <c r="B166" s="15" t="s">
        <v>161</v>
      </c>
      <c r="C166" s="15" t="s">
        <v>11</v>
      </c>
      <c r="D166" s="15" t="s">
        <v>12</v>
      </c>
      <c r="E166" s="15">
        <v>1</v>
      </c>
      <c r="F166" s="16">
        <v>100</v>
      </c>
      <c r="G166" s="16">
        <v>14.53</v>
      </c>
      <c r="H166" s="17">
        <f t="shared" si="10"/>
        <v>14.2145166620129</v>
      </c>
      <c r="I166" s="18">
        <f t="shared" si="11"/>
        <v>1421.45166620129</v>
      </c>
      <c r="J166" s="14"/>
    </row>
    <row r="167" s="2" customFormat="1" ht="19" customHeight="1" spans="1:10">
      <c r="A167" s="14">
        <v>165</v>
      </c>
      <c r="B167" s="15" t="s">
        <v>162</v>
      </c>
      <c r="C167" s="15" t="s">
        <v>163</v>
      </c>
      <c r="D167" s="15" t="s">
        <v>12</v>
      </c>
      <c r="E167" s="15">
        <v>1</v>
      </c>
      <c r="F167" s="16">
        <v>100</v>
      </c>
      <c r="G167" s="17">
        <v>11.33</v>
      </c>
      <c r="H167" s="17">
        <f t="shared" si="10"/>
        <v>11.0839968190369</v>
      </c>
      <c r="I167" s="18">
        <f t="shared" si="11"/>
        <v>1108.39968190369</v>
      </c>
      <c r="J167" s="14"/>
    </row>
    <row r="168" s="2" customFormat="1" ht="19" customHeight="1" spans="1:10">
      <c r="A168" s="14">
        <v>166</v>
      </c>
      <c r="B168" s="15" t="s">
        <v>164</v>
      </c>
      <c r="C168" s="15" t="s">
        <v>163</v>
      </c>
      <c r="D168" s="15" t="s">
        <v>12</v>
      </c>
      <c r="E168" s="15">
        <v>1</v>
      </c>
      <c r="F168" s="16">
        <v>100</v>
      </c>
      <c r="G168" s="17">
        <v>12.2</v>
      </c>
      <c r="H168" s="17">
        <f t="shared" si="10"/>
        <v>11.935106901346</v>
      </c>
      <c r="I168" s="18">
        <f t="shared" si="11"/>
        <v>1193.5106901346</v>
      </c>
      <c r="J168" s="14"/>
    </row>
    <row r="169" s="2" customFormat="1" ht="19" customHeight="1" spans="1:10">
      <c r="A169" s="14">
        <v>167</v>
      </c>
      <c r="B169" s="15" t="s">
        <v>165</v>
      </c>
      <c r="C169" s="15" t="s">
        <v>163</v>
      </c>
      <c r="D169" s="15" t="s">
        <v>12</v>
      </c>
      <c r="E169" s="15">
        <v>1</v>
      </c>
      <c r="F169" s="16">
        <v>100</v>
      </c>
      <c r="G169" s="17">
        <v>10.4</v>
      </c>
      <c r="H169" s="17">
        <f t="shared" si="10"/>
        <v>10.174189489672</v>
      </c>
      <c r="I169" s="18">
        <f t="shared" si="11"/>
        <v>1017.4189489672</v>
      </c>
      <c r="J169" s="14"/>
    </row>
    <row r="170" s="2" customFormat="1" ht="19" customHeight="1" spans="1:10">
      <c r="A170" s="14">
        <v>168</v>
      </c>
      <c r="B170" s="15" t="s">
        <v>166</v>
      </c>
      <c r="C170" s="15" t="s">
        <v>163</v>
      </c>
      <c r="D170" s="15" t="s">
        <v>12</v>
      </c>
      <c r="E170" s="15">
        <v>1</v>
      </c>
      <c r="F170" s="16">
        <v>100</v>
      </c>
      <c r="G170" s="17">
        <v>10.46</v>
      </c>
      <c r="H170" s="17">
        <f t="shared" si="10"/>
        <v>10.2328867367278</v>
      </c>
      <c r="I170" s="18">
        <f t="shared" si="11"/>
        <v>1023.28867367278</v>
      </c>
      <c r="J170" s="14"/>
    </row>
    <row r="171" s="2" customFormat="1" ht="19" customHeight="1" spans="1:10">
      <c r="A171" s="14">
        <v>169</v>
      </c>
      <c r="B171" s="15" t="s">
        <v>142</v>
      </c>
      <c r="C171" s="15" t="s">
        <v>163</v>
      </c>
      <c r="D171" s="15" t="s">
        <v>12</v>
      </c>
      <c r="E171" s="15">
        <v>1</v>
      </c>
      <c r="F171" s="16">
        <v>100</v>
      </c>
      <c r="G171" s="17">
        <v>11.38</v>
      </c>
      <c r="H171" s="17">
        <f t="shared" si="10"/>
        <v>11.1329111915834</v>
      </c>
      <c r="I171" s="18">
        <f t="shared" si="11"/>
        <v>1113.29111915834</v>
      </c>
      <c r="J171" s="14"/>
    </row>
    <row r="172" s="4" customFormat="1" ht="19" customHeight="1" spans="1:10">
      <c r="A172" s="14">
        <v>170</v>
      </c>
      <c r="B172" s="15" t="s">
        <v>167</v>
      </c>
      <c r="C172" s="15" t="s">
        <v>163</v>
      </c>
      <c r="D172" s="15" t="s">
        <v>12</v>
      </c>
      <c r="E172" s="15">
        <v>1</v>
      </c>
      <c r="F172" s="16">
        <v>100</v>
      </c>
      <c r="G172" s="17">
        <v>17.84</v>
      </c>
      <c r="H172" s="17">
        <f t="shared" si="10"/>
        <v>17.4526481245912</v>
      </c>
      <c r="I172" s="18">
        <f t="shared" si="11"/>
        <v>1745.26481245912</v>
      </c>
      <c r="J172" s="14"/>
    </row>
    <row r="173" s="4" customFormat="1" ht="19" customHeight="1" spans="1:10">
      <c r="A173" s="14">
        <v>171</v>
      </c>
      <c r="B173" s="14" t="s">
        <v>168</v>
      </c>
      <c r="C173" s="15" t="s">
        <v>163</v>
      </c>
      <c r="D173" s="15" t="s">
        <v>12</v>
      </c>
      <c r="E173" s="15">
        <v>1</v>
      </c>
      <c r="F173" s="16">
        <v>100</v>
      </c>
      <c r="G173" s="17">
        <v>11.33</v>
      </c>
      <c r="H173" s="17">
        <f t="shared" si="10"/>
        <v>11.0839968190369</v>
      </c>
      <c r="I173" s="18">
        <f t="shared" si="11"/>
        <v>1108.39968190369</v>
      </c>
      <c r="J173" s="14"/>
    </row>
    <row r="174" s="4" customFormat="1" ht="19" customHeight="1" spans="1:10">
      <c r="A174" s="14">
        <v>172</v>
      </c>
      <c r="B174" s="15" t="s">
        <v>169</v>
      </c>
      <c r="C174" s="15" t="s">
        <v>163</v>
      </c>
      <c r="D174" s="15" t="s">
        <v>12</v>
      </c>
      <c r="E174" s="15">
        <v>1</v>
      </c>
      <c r="F174" s="16">
        <v>100</v>
      </c>
      <c r="G174" s="17">
        <v>9.41</v>
      </c>
      <c r="H174" s="17">
        <f t="shared" si="10"/>
        <v>9.2056849132513</v>
      </c>
      <c r="I174" s="18">
        <f t="shared" si="11"/>
        <v>920.56849132513</v>
      </c>
      <c r="J174" s="14"/>
    </row>
    <row r="175" s="2" customFormat="1" ht="19" customHeight="1" spans="1:10">
      <c r="A175" s="14">
        <v>173</v>
      </c>
      <c r="B175" s="15" t="s">
        <v>170</v>
      </c>
      <c r="C175" s="15" t="s">
        <v>163</v>
      </c>
      <c r="D175" s="15" t="s">
        <v>12</v>
      </c>
      <c r="E175" s="15">
        <v>1</v>
      </c>
      <c r="F175" s="16">
        <v>100</v>
      </c>
      <c r="G175" s="17">
        <v>8.34</v>
      </c>
      <c r="H175" s="17">
        <f t="shared" si="10"/>
        <v>8.1589173407562</v>
      </c>
      <c r="I175" s="18">
        <f t="shared" si="11"/>
        <v>815.89173407562</v>
      </c>
      <c r="J175" s="14"/>
    </row>
    <row r="176" s="2" customFormat="1" ht="19" customHeight="1" spans="1:10">
      <c r="A176" s="14">
        <v>174</v>
      </c>
      <c r="B176" s="15" t="s">
        <v>134</v>
      </c>
      <c r="C176" s="15" t="s">
        <v>163</v>
      </c>
      <c r="D176" s="15" t="s">
        <v>12</v>
      </c>
      <c r="E176" s="15">
        <v>1</v>
      </c>
      <c r="F176" s="16">
        <v>100</v>
      </c>
      <c r="G176" s="17">
        <v>9.31</v>
      </c>
      <c r="H176" s="17">
        <f t="shared" si="10"/>
        <v>9.1078561681583</v>
      </c>
      <c r="I176" s="18">
        <f t="shared" si="11"/>
        <v>910.78561681583</v>
      </c>
      <c r="J176" s="14"/>
    </row>
    <row r="177" s="4" customFormat="1" ht="19" customHeight="1" spans="1:10">
      <c r="A177" s="14">
        <v>175</v>
      </c>
      <c r="B177" s="15" t="s">
        <v>95</v>
      </c>
      <c r="C177" s="15" t="s">
        <v>163</v>
      </c>
      <c r="D177" s="15" t="s">
        <v>12</v>
      </c>
      <c r="E177" s="15">
        <v>1</v>
      </c>
      <c r="F177" s="16">
        <v>100</v>
      </c>
      <c r="G177" s="17">
        <v>10.36</v>
      </c>
      <c r="H177" s="17">
        <f t="shared" si="10"/>
        <v>10.1350579916348</v>
      </c>
      <c r="I177" s="18">
        <f t="shared" si="11"/>
        <v>1013.50579916348</v>
      </c>
      <c r="J177" s="14"/>
    </row>
    <row r="178" s="4" customFormat="1" ht="19" customHeight="1" spans="1:10">
      <c r="A178" s="14">
        <v>176</v>
      </c>
      <c r="B178" s="15" t="s">
        <v>171</v>
      </c>
      <c r="C178" s="15" t="s">
        <v>163</v>
      </c>
      <c r="D178" s="15" t="s">
        <v>12</v>
      </c>
      <c r="E178" s="15">
        <v>1</v>
      </c>
      <c r="F178" s="16">
        <v>100</v>
      </c>
      <c r="G178" s="17">
        <v>12.33</v>
      </c>
      <c r="H178" s="17">
        <f t="shared" si="10"/>
        <v>12.0622842699669</v>
      </c>
      <c r="I178" s="18">
        <f t="shared" si="11"/>
        <v>1206.22842699669</v>
      </c>
      <c r="J178" s="14"/>
    </row>
    <row r="179" s="2" customFormat="1" ht="19" customHeight="1" spans="1:10">
      <c r="A179" s="14">
        <v>177</v>
      </c>
      <c r="B179" s="15" t="s">
        <v>172</v>
      </c>
      <c r="C179" s="15" t="s">
        <v>163</v>
      </c>
      <c r="D179" s="15" t="s">
        <v>12</v>
      </c>
      <c r="E179" s="15">
        <v>1</v>
      </c>
      <c r="F179" s="16">
        <v>100</v>
      </c>
      <c r="G179" s="17">
        <v>5.53</v>
      </c>
      <c r="H179" s="17">
        <f t="shared" si="10"/>
        <v>5.4099296036429</v>
      </c>
      <c r="I179" s="18">
        <f t="shared" si="11"/>
        <v>540.99296036429</v>
      </c>
      <c r="J179" s="14"/>
    </row>
    <row r="180" s="2" customFormat="1" ht="19" customHeight="1" spans="1:10">
      <c r="A180" s="14">
        <v>178</v>
      </c>
      <c r="B180" s="15" t="s">
        <v>173</v>
      </c>
      <c r="C180" s="15" t="s">
        <v>163</v>
      </c>
      <c r="D180" s="15" t="s">
        <v>12</v>
      </c>
      <c r="E180" s="15">
        <v>1</v>
      </c>
      <c r="F180" s="16">
        <v>100</v>
      </c>
      <c r="G180" s="17">
        <v>15.42</v>
      </c>
      <c r="H180" s="17">
        <f t="shared" si="10"/>
        <v>15.0851924933406</v>
      </c>
      <c r="I180" s="18">
        <f t="shared" si="11"/>
        <v>1508.51924933406</v>
      </c>
      <c r="J180" s="14"/>
    </row>
    <row r="181" s="4" customFormat="1" ht="19" customHeight="1" spans="1:10">
      <c r="A181" s="14">
        <v>179</v>
      </c>
      <c r="B181" s="15" t="s">
        <v>174</v>
      </c>
      <c r="C181" s="15" t="s">
        <v>163</v>
      </c>
      <c r="D181" s="15" t="s">
        <v>12</v>
      </c>
      <c r="E181" s="15">
        <v>1</v>
      </c>
      <c r="F181" s="16">
        <v>100</v>
      </c>
      <c r="G181" s="17">
        <v>5.49</v>
      </c>
      <c r="H181" s="17">
        <f t="shared" si="10"/>
        <v>5.3707981056057</v>
      </c>
      <c r="I181" s="18">
        <f t="shared" si="11"/>
        <v>537.07981056057</v>
      </c>
      <c r="J181" s="14"/>
    </row>
    <row r="182" s="4" customFormat="1" ht="19" customHeight="1" spans="1:10">
      <c r="A182" s="14">
        <v>180</v>
      </c>
      <c r="B182" s="15" t="s">
        <v>130</v>
      </c>
      <c r="C182" s="15" t="s">
        <v>163</v>
      </c>
      <c r="D182" s="15" t="s">
        <v>12</v>
      </c>
      <c r="E182" s="15">
        <v>1</v>
      </c>
      <c r="F182" s="16">
        <v>100</v>
      </c>
      <c r="G182" s="17">
        <v>23.74</v>
      </c>
      <c r="H182" s="17">
        <f t="shared" si="10"/>
        <v>23.2245440850782</v>
      </c>
      <c r="I182" s="18">
        <f t="shared" si="11"/>
        <v>2322.45440850782</v>
      </c>
      <c r="J182" s="14"/>
    </row>
    <row r="183" s="2" customFormat="1" ht="19" customHeight="1" spans="1:10">
      <c r="A183" s="14">
        <v>181</v>
      </c>
      <c r="B183" s="15" t="s">
        <v>175</v>
      </c>
      <c r="C183" s="15" t="s">
        <v>163</v>
      </c>
      <c r="D183" s="15" t="s">
        <v>12</v>
      </c>
      <c r="E183" s="15">
        <v>1</v>
      </c>
      <c r="F183" s="16">
        <v>100</v>
      </c>
      <c r="G183" s="17">
        <v>11.31</v>
      </c>
      <c r="H183" s="17">
        <f t="shared" si="10"/>
        <v>11.0644310700183</v>
      </c>
      <c r="I183" s="18">
        <f t="shared" si="11"/>
        <v>1106.44310700183</v>
      </c>
      <c r="J183" s="14"/>
    </row>
    <row r="184" s="4" customFormat="1" ht="19" customHeight="1" spans="1:10">
      <c r="A184" s="14">
        <v>182</v>
      </c>
      <c r="B184" s="15" t="s">
        <v>176</v>
      </c>
      <c r="C184" s="15" t="s">
        <v>163</v>
      </c>
      <c r="D184" s="15" t="s">
        <v>12</v>
      </c>
      <c r="E184" s="15">
        <v>1</v>
      </c>
      <c r="F184" s="16">
        <v>100</v>
      </c>
      <c r="G184" s="17">
        <v>9.65</v>
      </c>
      <c r="H184" s="17">
        <f t="shared" si="10"/>
        <v>9.4404739014745</v>
      </c>
      <c r="I184" s="18">
        <f t="shared" si="11"/>
        <v>944.04739014745</v>
      </c>
      <c r="J184" s="14"/>
    </row>
    <row r="185" s="4" customFormat="1" ht="19" customHeight="1" spans="1:10">
      <c r="A185" s="14">
        <v>183</v>
      </c>
      <c r="B185" s="15" t="s">
        <v>177</v>
      </c>
      <c r="C185" s="15" t="s">
        <v>163</v>
      </c>
      <c r="D185" s="15" t="s">
        <v>12</v>
      </c>
      <c r="E185" s="15">
        <v>1</v>
      </c>
      <c r="F185" s="16">
        <v>100</v>
      </c>
      <c r="G185" s="17">
        <v>7.3</v>
      </c>
      <c r="H185" s="17">
        <f t="shared" si="10"/>
        <v>7.141498391789</v>
      </c>
      <c r="I185" s="18">
        <f t="shared" si="11"/>
        <v>714.1498391789</v>
      </c>
      <c r="J185" s="14"/>
    </row>
    <row r="186" s="4" customFormat="1" ht="19" customHeight="1" spans="1:10">
      <c r="A186" s="14">
        <v>184</v>
      </c>
      <c r="B186" s="15" t="s">
        <v>178</v>
      </c>
      <c r="C186" s="15" t="s">
        <v>163</v>
      </c>
      <c r="D186" s="15" t="s">
        <v>12</v>
      </c>
      <c r="E186" s="15">
        <v>1</v>
      </c>
      <c r="F186" s="16">
        <v>100</v>
      </c>
      <c r="G186" s="17">
        <v>13.33</v>
      </c>
      <c r="H186" s="17">
        <f t="shared" si="10"/>
        <v>13.0405717208969</v>
      </c>
      <c r="I186" s="18">
        <f t="shared" si="11"/>
        <v>1304.05717208969</v>
      </c>
      <c r="J186" s="14"/>
    </row>
    <row r="187" s="2" customFormat="1" ht="19" customHeight="1" spans="1:10">
      <c r="A187" s="14">
        <v>185</v>
      </c>
      <c r="B187" s="15" t="s">
        <v>179</v>
      </c>
      <c r="C187" s="15" t="s">
        <v>163</v>
      </c>
      <c r="D187" s="15" t="s">
        <v>12</v>
      </c>
      <c r="E187" s="15">
        <v>1</v>
      </c>
      <c r="F187" s="16">
        <v>100</v>
      </c>
      <c r="G187" s="17">
        <v>7.3</v>
      </c>
      <c r="H187" s="17">
        <f t="shared" si="10"/>
        <v>7.141498391789</v>
      </c>
      <c r="I187" s="18">
        <f t="shared" si="11"/>
        <v>714.1498391789</v>
      </c>
      <c r="J187" s="14"/>
    </row>
    <row r="188" s="2" customFormat="1" ht="19" customHeight="1" spans="1:10">
      <c r="A188" s="14">
        <v>186</v>
      </c>
      <c r="B188" s="15" t="s">
        <v>180</v>
      </c>
      <c r="C188" s="15" t="s">
        <v>163</v>
      </c>
      <c r="D188" s="15" t="s">
        <v>12</v>
      </c>
      <c r="E188" s="15">
        <v>1</v>
      </c>
      <c r="F188" s="16">
        <v>100</v>
      </c>
      <c r="G188" s="17">
        <v>16.73</v>
      </c>
      <c r="H188" s="17">
        <f t="shared" si="10"/>
        <v>16.3667490540589</v>
      </c>
      <c r="I188" s="18">
        <f t="shared" si="11"/>
        <v>1636.67490540589</v>
      </c>
      <c r="J188" s="14"/>
    </row>
    <row r="189" s="4" customFormat="1" ht="19" customHeight="1" spans="1:10">
      <c r="A189" s="14">
        <v>187</v>
      </c>
      <c r="B189" s="15" t="s">
        <v>181</v>
      </c>
      <c r="C189" s="15" t="s">
        <v>163</v>
      </c>
      <c r="D189" s="15" t="s">
        <v>12</v>
      </c>
      <c r="E189" s="15">
        <v>1</v>
      </c>
      <c r="F189" s="16">
        <v>100</v>
      </c>
      <c r="G189" s="17">
        <v>7.33</v>
      </c>
      <c r="H189" s="17">
        <f t="shared" si="10"/>
        <v>7.1708470153169</v>
      </c>
      <c r="I189" s="18">
        <f t="shared" si="11"/>
        <v>717.08470153169</v>
      </c>
      <c r="J189" s="14"/>
    </row>
    <row r="190" s="2" customFormat="1" ht="19" customHeight="1" spans="1:10">
      <c r="A190" s="14">
        <v>188</v>
      </c>
      <c r="B190" s="15" t="s">
        <v>182</v>
      </c>
      <c r="C190" s="15" t="s">
        <v>163</v>
      </c>
      <c r="D190" s="15" t="s">
        <v>12</v>
      </c>
      <c r="E190" s="15">
        <v>1</v>
      </c>
      <c r="F190" s="16">
        <v>100</v>
      </c>
      <c r="G190" s="17">
        <v>13.47</v>
      </c>
      <c r="H190" s="17">
        <f t="shared" si="10"/>
        <v>13.1775319640271</v>
      </c>
      <c r="I190" s="18">
        <f t="shared" si="11"/>
        <v>1317.75319640271</v>
      </c>
      <c r="J190" s="14"/>
    </row>
    <row r="191" s="2" customFormat="1" ht="19" customHeight="1" spans="1:10">
      <c r="A191" s="14">
        <v>189</v>
      </c>
      <c r="B191" s="15" t="s">
        <v>183</v>
      </c>
      <c r="C191" s="15" t="s">
        <v>163</v>
      </c>
      <c r="D191" s="15" t="s">
        <v>12</v>
      </c>
      <c r="E191" s="15">
        <v>1</v>
      </c>
      <c r="F191" s="16">
        <v>100</v>
      </c>
      <c r="G191" s="17">
        <v>6.45</v>
      </c>
      <c r="H191" s="17">
        <f t="shared" si="10"/>
        <v>6.3099540584985</v>
      </c>
      <c r="I191" s="18">
        <f t="shared" si="11"/>
        <v>630.99540584985</v>
      </c>
      <c r="J191" s="14"/>
    </row>
    <row r="192" s="4" customFormat="1" ht="19" customHeight="1" spans="1:10">
      <c r="A192" s="14">
        <v>190</v>
      </c>
      <c r="B192" s="15" t="s">
        <v>184</v>
      </c>
      <c r="C192" s="15" t="s">
        <v>11</v>
      </c>
      <c r="D192" s="15" t="s">
        <v>12</v>
      </c>
      <c r="E192" s="15">
        <v>1</v>
      </c>
      <c r="F192" s="16">
        <v>100</v>
      </c>
      <c r="G192" s="16">
        <v>7.31</v>
      </c>
      <c r="H192" s="17">
        <f t="shared" si="10"/>
        <v>7.1512812662983</v>
      </c>
      <c r="I192" s="18">
        <f t="shared" si="11"/>
        <v>715.12812662983</v>
      </c>
      <c r="J192" s="14"/>
    </row>
    <row r="193" s="1" customFormat="1" ht="19" customHeight="1" spans="1:10">
      <c r="A193" s="19" t="s">
        <v>185</v>
      </c>
      <c r="B193" s="20"/>
      <c r="C193" s="14"/>
      <c r="D193" s="21"/>
      <c r="E193" s="21"/>
      <c r="F193" s="14"/>
      <c r="G193" s="22">
        <f>SUM(G3:G192)</f>
        <v>2257.22</v>
      </c>
      <c r="H193" s="23">
        <f>SUM(H3:H192)</f>
        <v>2208.20999998821</v>
      </c>
      <c r="I193" s="18">
        <f>F192*H193</f>
        <v>220820.999998821</v>
      </c>
      <c r="J193" s="14"/>
    </row>
    <row r="194" s="1" customFormat="1" ht="114" customHeight="1" spans="1:10">
      <c r="A194" s="24" t="s">
        <v>186</v>
      </c>
      <c r="B194" s="25"/>
      <c r="C194" s="25"/>
      <c r="D194" s="25"/>
      <c r="E194" s="25"/>
      <c r="F194" s="25"/>
      <c r="G194" s="25"/>
      <c r="H194" s="25"/>
      <c r="I194" s="25"/>
      <c r="J194" s="26"/>
    </row>
  </sheetData>
  <mergeCells count="2">
    <mergeCell ref="A1:J1"/>
    <mergeCell ref="A194:J194"/>
  </mergeCells>
  <pageMargins left="0.393055555555556" right="0.354166666666667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2021-07-14T07:04:00Z</dcterms:created>
  <dcterms:modified xsi:type="dcterms:W3CDTF">2024-11-28T08:08:47Z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DD600C5C92B54671B19113DB08655F33_13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