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2200" windowHeight="11775"/>
  </bookViews>
  <sheets>
    <sheet name="Sheet1" sheetId="1" r:id="rId1"/>
  </sheets>
  <definedNames>
    <definedName name="_xlnm._FilterDatabase" localSheetId="0" hidden="1">Sheet1!$A$1:$J$182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<sst xmlns="http://schemas.openxmlformats.org/spreadsheetml/2006/main" count="780" uniqueCount="186">
  <si>
    <t>2024年唐谷镇扎血村土地确权地利保护补贴资金发放花名册</t>
  </si>
  <si>
    <t>序号</t>
  </si>
  <si>
    <t>姓名</t>
  </si>
  <si>
    <t>行政区划</t>
  </si>
  <si>
    <t>补贴名称</t>
  </si>
  <si>
    <t>补贴登记次数</t>
  </si>
  <si>
    <t>补贴标准
（元/亩）</t>
  </si>
  <si>
    <t>补贴面积（亩）</t>
  </si>
  <si>
    <t>金额</t>
  </si>
  <si>
    <t>牧户签字</t>
  </si>
  <si>
    <t>哇玛多</t>
  </si>
  <si>
    <t>唐谷镇扎血村委会</t>
  </si>
  <si>
    <t>耕地地力保护补贴粮食作物补贴</t>
  </si>
  <si>
    <t>1</t>
  </si>
  <si>
    <t>100</t>
  </si>
  <si>
    <t>久美切太</t>
  </si>
  <si>
    <t>嘉羊智巴</t>
  </si>
  <si>
    <t>力吉加</t>
  </si>
  <si>
    <t>尕叶加</t>
  </si>
  <si>
    <t>格日羊秀</t>
  </si>
  <si>
    <t>索南扎西</t>
  </si>
  <si>
    <t>端知加</t>
  </si>
  <si>
    <t>薄扎西</t>
  </si>
  <si>
    <t>吾毛却</t>
  </si>
  <si>
    <t>扎西才让</t>
  </si>
  <si>
    <t>才秀加</t>
  </si>
  <si>
    <t>拉金措</t>
  </si>
  <si>
    <t>青根加</t>
  </si>
  <si>
    <t>完玛达杰</t>
  </si>
  <si>
    <t>都太加</t>
  </si>
  <si>
    <t>扎西加</t>
  </si>
  <si>
    <t>华青杰</t>
  </si>
  <si>
    <t>多杰卓玛</t>
  </si>
  <si>
    <t>盖科</t>
  </si>
  <si>
    <t>拉则加</t>
  </si>
  <si>
    <t>扎血才让</t>
  </si>
  <si>
    <t>周太加</t>
  </si>
  <si>
    <t>赛却加</t>
  </si>
  <si>
    <t>切环</t>
  </si>
  <si>
    <t>更藏加</t>
  </si>
  <si>
    <t>拉太加</t>
  </si>
  <si>
    <t>南拉</t>
  </si>
  <si>
    <t>华公加</t>
  </si>
  <si>
    <t>切将加</t>
  </si>
  <si>
    <t>洛藏</t>
  </si>
  <si>
    <t>桑日尖措</t>
  </si>
  <si>
    <t>洛旦却松</t>
  </si>
  <si>
    <t>青却加</t>
  </si>
  <si>
    <t>色毛吉</t>
  </si>
  <si>
    <t>才本加</t>
  </si>
  <si>
    <t>英措吉</t>
  </si>
  <si>
    <t>洛切</t>
  </si>
  <si>
    <t>卓玛加</t>
  </si>
  <si>
    <t>旦正加</t>
  </si>
  <si>
    <t>算太加</t>
  </si>
  <si>
    <t>拉日吉</t>
  </si>
  <si>
    <t>东周卓玛</t>
  </si>
  <si>
    <t>扎拉加</t>
  </si>
  <si>
    <t>豆本才让</t>
  </si>
  <si>
    <t>尕藏加</t>
  </si>
  <si>
    <t>项欠加</t>
  </si>
  <si>
    <t>多杰本</t>
  </si>
  <si>
    <t>更尕</t>
  </si>
  <si>
    <t>拉关加</t>
  </si>
  <si>
    <t>卓玛措</t>
  </si>
  <si>
    <t>才排</t>
  </si>
  <si>
    <t>才让加</t>
  </si>
  <si>
    <t>却三</t>
  </si>
  <si>
    <t>尼旦加</t>
  </si>
  <si>
    <t>桑斗多杰</t>
  </si>
  <si>
    <t>桑热</t>
  </si>
  <si>
    <t>格日旦巴</t>
  </si>
  <si>
    <t>斗本加</t>
  </si>
  <si>
    <t>叶血</t>
  </si>
  <si>
    <t>公保东主</t>
  </si>
  <si>
    <t>东知加</t>
  </si>
  <si>
    <t>吉太本</t>
  </si>
  <si>
    <t>杰太加</t>
  </si>
  <si>
    <t>周措</t>
  </si>
  <si>
    <t>力太加</t>
  </si>
  <si>
    <t>才让东主</t>
  </si>
  <si>
    <t>普多</t>
  </si>
  <si>
    <t>斗太加</t>
  </si>
  <si>
    <t>索南仁青</t>
  </si>
  <si>
    <t>尼本加</t>
  </si>
  <si>
    <t>多杰才旦</t>
  </si>
  <si>
    <t>拉中</t>
  </si>
  <si>
    <t>才新加</t>
  </si>
  <si>
    <t>完玛本</t>
  </si>
  <si>
    <t>雪毛</t>
  </si>
  <si>
    <t>旦正项杰</t>
  </si>
  <si>
    <t>华什杰</t>
  </si>
  <si>
    <t>达热本</t>
  </si>
  <si>
    <t>桑加赛</t>
  </si>
  <si>
    <t>项毛秀</t>
  </si>
  <si>
    <t>蒲西多</t>
  </si>
  <si>
    <t>阿才让东主</t>
  </si>
  <si>
    <t>斗吉加</t>
  </si>
  <si>
    <t>更太加</t>
  </si>
  <si>
    <t>才太本</t>
  </si>
  <si>
    <t>吉新加</t>
  </si>
  <si>
    <t>叶卓加</t>
  </si>
  <si>
    <t>卓玛杰</t>
  </si>
  <si>
    <t>措毛</t>
  </si>
  <si>
    <t>力杰加</t>
  </si>
  <si>
    <t>焕快加</t>
  </si>
  <si>
    <t>羊欠加</t>
  </si>
  <si>
    <t>内本加</t>
  </si>
  <si>
    <t>南拉加</t>
  </si>
  <si>
    <t>加羊血日</t>
  </si>
  <si>
    <t>才环加</t>
  </si>
  <si>
    <t>拉秀</t>
  </si>
  <si>
    <t>本太加</t>
  </si>
  <si>
    <t>久买旦增</t>
  </si>
  <si>
    <t>加羊改等索巴</t>
  </si>
  <si>
    <t>登夕才旦</t>
  </si>
  <si>
    <t>青确行旦</t>
  </si>
  <si>
    <t>俄金多杰加</t>
  </si>
  <si>
    <t>多杰</t>
  </si>
  <si>
    <t>拉吉加</t>
  </si>
  <si>
    <t>塔哇</t>
  </si>
  <si>
    <t>多杰加</t>
  </si>
  <si>
    <t>拉毛尤</t>
  </si>
  <si>
    <t>增巴加</t>
  </si>
  <si>
    <t>东知</t>
  </si>
  <si>
    <t>旦正才让</t>
  </si>
  <si>
    <t>嘉羊尖参</t>
  </si>
  <si>
    <t>切毛吉</t>
  </si>
  <si>
    <t>措尤吉</t>
  </si>
  <si>
    <t>青本加</t>
  </si>
  <si>
    <t>叶旦加</t>
  </si>
  <si>
    <t>拉秀加</t>
  </si>
  <si>
    <t>南太加</t>
  </si>
  <si>
    <t>卓玛</t>
  </si>
  <si>
    <t>努吉加</t>
  </si>
  <si>
    <t>桑毛尤</t>
  </si>
  <si>
    <t>拉本加</t>
  </si>
  <si>
    <t>完主</t>
  </si>
  <si>
    <t>华关加</t>
  </si>
  <si>
    <t>切旦</t>
  </si>
  <si>
    <t>达科</t>
  </si>
  <si>
    <t>多杰才让</t>
  </si>
  <si>
    <t>花毛加</t>
  </si>
  <si>
    <t>斗措吉</t>
  </si>
  <si>
    <t>周羊加</t>
  </si>
  <si>
    <t>完玛肉增</t>
  </si>
  <si>
    <t>沙吉加</t>
  </si>
  <si>
    <t>完么杰</t>
  </si>
  <si>
    <t>多多</t>
  </si>
  <si>
    <t>卓么杰</t>
  </si>
  <si>
    <t>豆吉加</t>
  </si>
  <si>
    <t>洛藏金巴</t>
  </si>
  <si>
    <t>周加</t>
  </si>
  <si>
    <t>阿科加</t>
  </si>
  <si>
    <t>华吾加</t>
  </si>
  <si>
    <t>俄热</t>
  </si>
  <si>
    <t>普日娃</t>
  </si>
  <si>
    <t>斗周加</t>
  </si>
  <si>
    <t>尕秀加</t>
  </si>
  <si>
    <t>加肉太</t>
  </si>
  <si>
    <t>加肉</t>
  </si>
  <si>
    <t>华青加</t>
  </si>
  <si>
    <t>扎西</t>
  </si>
  <si>
    <t>尼玛加</t>
  </si>
  <si>
    <t>项秀加</t>
  </si>
  <si>
    <t>普华加</t>
  </si>
  <si>
    <t>尤毛吉</t>
  </si>
  <si>
    <t>才玛加</t>
  </si>
  <si>
    <t>吉秀</t>
  </si>
  <si>
    <t>格日</t>
  </si>
  <si>
    <t>焕正加</t>
  </si>
  <si>
    <t>赛毛秀</t>
  </si>
  <si>
    <t>旦巴达杰</t>
  </si>
  <si>
    <t>多科</t>
  </si>
  <si>
    <t>久旦才旦</t>
  </si>
  <si>
    <t>华秀</t>
  </si>
  <si>
    <t>加旺</t>
  </si>
  <si>
    <t>格拉杰</t>
  </si>
  <si>
    <t>斗毛</t>
  </si>
  <si>
    <t>尖木措</t>
  </si>
  <si>
    <t>完玛加</t>
  </si>
  <si>
    <t>角巴杰</t>
  </si>
  <si>
    <t>切群本</t>
  </si>
  <si>
    <t>东毛</t>
  </si>
  <si>
    <t>俄金友</t>
  </si>
  <si>
    <t>合计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</si>
</sst>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_ "/>
    <numFmt numFmtId="177" formatCode="0.00_ "/>
  </numFmts>
  <fonts count="35">
    <font>
      <sz val="11"/>
      <color theme="1"/>
      <name val="宋体"/>
      <charset val="134"/>
      <scheme val="minor"/>
    </font>
    <font>
      <sz val="12"/>
      <name val="宋体"/>
      <charset val="134"/>
    </font>
    <font>
      <sz val="14"/>
      <name val="宋体"/>
      <charset val="134"/>
    </font>
    <font>
      <sz val="11"/>
      <name val="宋体"/>
      <charset val="134"/>
    </font>
    <font>
      <b/>
      <sz val="20"/>
      <color indexed="8"/>
      <name val="SimSun"/>
      <charset val="134"/>
    </font>
    <font>
      <b/>
      <sz val="14"/>
      <color indexed="8"/>
      <name val="SimSun"/>
      <charset val="134"/>
    </font>
    <font>
      <b/>
      <sz val="12"/>
      <color indexed="8"/>
      <name val="SimSun"/>
      <charset val="134"/>
    </font>
    <font>
      <sz val="9"/>
      <color indexed="10"/>
      <name val="SimSun"/>
      <charset val="134"/>
    </font>
    <font>
      <sz val="14"/>
      <color indexed="10"/>
      <name val="SimSun"/>
      <charset val="134"/>
    </font>
    <font>
      <sz val="9"/>
      <color indexed="8"/>
      <name val="SimSun"/>
      <charset val="134"/>
    </font>
    <font>
      <sz val="10"/>
      <color indexed="8"/>
      <name val="SimSun"/>
      <charset val="134"/>
    </font>
    <font>
      <sz val="11"/>
      <color indexed="8"/>
      <name val="宋体"/>
      <charset val="134"/>
    </font>
    <font>
      <sz val="14"/>
      <color indexed="8"/>
      <name val="宋体"/>
      <charset val="134"/>
    </font>
    <font>
      <sz val="12"/>
      <color rgb="FF000000"/>
      <name val="宋体"/>
      <charset val="134"/>
    </font>
    <font>
      <b/>
      <sz val="11"/>
      <color indexed="8"/>
      <name val="SimSun"/>
      <charset val="134"/>
    </font>
    <font>
      <sz val="11"/>
      <color indexed="8"/>
      <name val="SimSun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0" fillId="2" borderId="2" applyNumberFormat="0" applyFont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21" fillId="0" borderId="3" applyNumberFormat="0" applyFill="0" applyAlignment="0" applyProtection="0">
      <alignment vertical="center"/>
    </xf>
    <xf numFmtId="0" fontId="22" fillId="0" borderId="3" applyNumberFormat="0" applyFill="0" applyAlignment="0" applyProtection="0">
      <alignment vertical="center"/>
    </xf>
    <xf numFmtId="0" fontId="23" fillId="0" borderId="4" applyNumberFormat="0" applyFill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0" fontId="24" fillId="3" borderId="5" applyNumberFormat="0" applyAlignment="0" applyProtection="0">
      <alignment vertical="center"/>
    </xf>
    <xf numFmtId="0" fontId="25" fillId="4" borderId="6" applyNumberFormat="0" applyAlignment="0" applyProtection="0">
      <alignment vertical="center"/>
    </xf>
    <xf numFmtId="0" fontId="26" fillId="4" borderId="5" applyNumberFormat="0" applyAlignment="0" applyProtection="0">
      <alignment vertical="center"/>
    </xf>
    <xf numFmtId="0" fontId="27" fillId="5" borderId="7" applyNumberFormat="0" applyAlignment="0" applyProtection="0">
      <alignment vertical="center"/>
    </xf>
    <xf numFmtId="0" fontId="28" fillId="0" borderId="8" applyNumberFormat="0" applyFill="0" applyAlignment="0" applyProtection="0">
      <alignment vertical="center"/>
    </xf>
    <xf numFmtId="0" fontId="29" fillId="0" borderId="9" applyNumberFormat="0" applyFill="0" applyAlignment="0" applyProtection="0">
      <alignment vertical="center"/>
    </xf>
    <xf numFmtId="0" fontId="30" fillId="6" borderId="0" applyNumberFormat="0" applyBorder="0" applyAlignment="0" applyProtection="0">
      <alignment vertical="center"/>
    </xf>
    <xf numFmtId="0" fontId="31" fillId="7" borderId="0" applyNumberFormat="0" applyBorder="0" applyAlignment="0" applyProtection="0">
      <alignment vertical="center"/>
    </xf>
    <xf numFmtId="0" fontId="32" fillId="8" borderId="0" applyNumberFormat="0" applyBorder="0" applyAlignment="0" applyProtection="0">
      <alignment vertical="center"/>
    </xf>
    <xf numFmtId="0" fontId="33" fillId="9" borderId="0" applyNumberFormat="0" applyBorder="0" applyAlignment="0" applyProtection="0">
      <alignment vertical="center"/>
    </xf>
    <xf numFmtId="0" fontId="34" fillId="10" borderId="0" applyNumberFormat="0" applyBorder="0" applyAlignment="0" applyProtection="0">
      <alignment vertical="center"/>
    </xf>
    <xf numFmtId="0" fontId="34" fillId="11" borderId="0" applyNumberFormat="0" applyBorder="0" applyAlignment="0" applyProtection="0">
      <alignment vertical="center"/>
    </xf>
    <xf numFmtId="0" fontId="33" fillId="12" borderId="0" applyNumberFormat="0" applyBorder="0" applyAlignment="0" applyProtection="0">
      <alignment vertical="center"/>
    </xf>
    <xf numFmtId="0" fontId="33" fillId="13" borderId="0" applyNumberFormat="0" applyBorder="0" applyAlignment="0" applyProtection="0">
      <alignment vertical="center"/>
    </xf>
    <xf numFmtId="0" fontId="34" fillId="14" borderId="0" applyNumberFormat="0" applyBorder="0" applyAlignment="0" applyProtection="0">
      <alignment vertical="center"/>
    </xf>
    <xf numFmtId="0" fontId="34" fillId="15" borderId="0" applyNumberFormat="0" applyBorder="0" applyAlignment="0" applyProtection="0">
      <alignment vertical="center"/>
    </xf>
    <xf numFmtId="0" fontId="33" fillId="16" borderId="0" applyNumberFormat="0" applyBorder="0" applyAlignment="0" applyProtection="0">
      <alignment vertical="center"/>
    </xf>
    <xf numFmtId="0" fontId="33" fillId="17" borderId="0" applyNumberFormat="0" applyBorder="0" applyAlignment="0" applyProtection="0">
      <alignment vertical="center"/>
    </xf>
    <xf numFmtId="0" fontId="34" fillId="18" borderId="0" applyNumberFormat="0" applyBorder="0" applyAlignment="0" applyProtection="0">
      <alignment vertical="center"/>
    </xf>
    <xf numFmtId="0" fontId="34" fillId="19" borderId="0" applyNumberFormat="0" applyBorder="0" applyAlignment="0" applyProtection="0">
      <alignment vertical="center"/>
    </xf>
    <xf numFmtId="0" fontId="33" fillId="20" borderId="0" applyNumberFormat="0" applyBorder="0" applyAlignment="0" applyProtection="0">
      <alignment vertical="center"/>
    </xf>
    <xf numFmtId="0" fontId="33" fillId="21" borderId="0" applyNumberFormat="0" applyBorder="0" applyAlignment="0" applyProtection="0">
      <alignment vertical="center"/>
    </xf>
    <xf numFmtId="0" fontId="34" fillId="22" borderId="0" applyNumberFormat="0" applyBorder="0" applyAlignment="0" applyProtection="0">
      <alignment vertical="center"/>
    </xf>
    <xf numFmtId="0" fontId="34" fillId="23" borderId="0" applyNumberFormat="0" applyBorder="0" applyAlignment="0" applyProtection="0">
      <alignment vertical="center"/>
    </xf>
    <xf numFmtId="0" fontId="33" fillId="24" borderId="0" applyNumberFormat="0" applyBorder="0" applyAlignment="0" applyProtection="0">
      <alignment vertical="center"/>
    </xf>
    <xf numFmtId="0" fontId="33" fillId="25" borderId="0" applyNumberFormat="0" applyBorder="0" applyAlignment="0" applyProtection="0">
      <alignment vertical="center"/>
    </xf>
    <xf numFmtId="0" fontId="34" fillId="26" borderId="0" applyNumberFormat="0" applyBorder="0" applyAlignment="0" applyProtection="0">
      <alignment vertical="center"/>
    </xf>
    <xf numFmtId="0" fontId="34" fillId="27" borderId="0" applyNumberFormat="0" applyBorder="0" applyAlignment="0" applyProtection="0">
      <alignment vertical="center"/>
    </xf>
    <xf numFmtId="0" fontId="33" fillId="28" borderId="0" applyNumberFormat="0" applyBorder="0" applyAlignment="0" applyProtection="0">
      <alignment vertical="center"/>
    </xf>
    <xf numFmtId="0" fontId="33" fillId="29" borderId="0" applyNumberFormat="0" applyBorder="0" applyAlignment="0" applyProtection="0">
      <alignment vertical="center"/>
    </xf>
    <xf numFmtId="0" fontId="34" fillId="30" borderId="0" applyNumberFormat="0" applyBorder="0" applyAlignment="0" applyProtection="0">
      <alignment vertical="center"/>
    </xf>
    <xf numFmtId="0" fontId="34" fillId="31" borderId="0" applyNumberFormat="0" applyBorder="0" applyAlignment="0" applyProtection="0">
      <alignment vertical="center"/>
    </xf>
    <xf numFmtId="0" fontId="33" fillId="32" borderId="0" applyNumberFormat="0" applyBorder="0" applyAlignment="0" applyProtection="0">
      <alignment vertical="center"/>
    </xf>
  </cellStyleXfs>
  <cellXfs count="27">
    <xf numFmtId="0" fontId="0" fillId="0" borderId="0" xfId="0">
      <alignment vertical="center"/>
    </xf>
    <xf numFmtId="0" fontId="1" fillId="0" borderId="0" xfId="0" applyFont="1" applyFill="1" applyBorder="1" applyAlignment="1">
      <alignment vertical="center"/>
    </xf>
    <xf numFmtId="0" fontId="2" fillId="0" borderId="0" xfId="0" applyFont="1" applyFill="1" applyBorder="1" applyAlignment="1">
      <alignment horizontal="center" vertical="center"/>
    </xf>
    <xf numFmtId="176" fontId="3" fillId="0" borderId="0" xfId="0" applyNumberFormat="1" applyFont="1" applyFill="1" applyBorder="1" applyAlignment="1">
      <alignment vertical="center"/>
    </xf>
    <xf numFmtId="0" fontId="3" fillId="0" borderId="0" xfId="0" applyFont="1" applyFill="1" applyBorder="1" applyAlignment="1">
      <alignment vertical="center"/>
    </xf>
    <xf numFmtId="49" fontId="4" fillId="0" borderId="0" xfId="0" applyNumberFormat="1" applyFont="1" applyFill="1" applyBorder="1" applyAlignment="1">
      <alignment horizontal="center" vertical="center" wrapText="1"/>
    </xf>
    <xf numFmtId="49" fontId="5" fillId="0" borderId="0" xfId="0" applyNumberFormat="1" applyFont="1" applyFill="1" applyBorder="1" applyAlignment="1">
      <alignment horizontal="center" vertical="center" wrapText="1"/>
    </xf>
    <xf numFmtId="49" fontId="6" fillId="0" borderId="0" xfId="0" applyNumberFormat="1" applyFont="1" applyFill="1" applyBorder="1" applyAlignment="1">
      <alignment horizontal="center" vertical="center" wrapText="1"/>
    </xf>
    <xf numFmtId="49" fontId="7" fillId="0" borderId="1" xfId="0" applyNumberFormat="1" applyFont="1" applyFill="1" applyBorder="1" applyAlignment="1">
      <alignment horizontal="center" vertical="center" wrapText="1"/>
    </xf>
    <xf numFmtId="49" fontId="8" fillId="0" borderId="1" xfId="0" applyNumberFormat="1" applyFont="1" applyFill="1" applyBorder="1" applyAlignment="1">
      <alignment horizontal="center" vertical="center" wrapText="1"/>
    </xf>
    <xf numFmtId="49" fontId="9" fillId="0" borderId="1" xfId="0" applyNumberFormat="1" applyFont="1" applyFill="1" applyBorder="1" applyAlignment="1">
      <alignment horizontal="center" vertical="center" wrapText="1"/>
    </xf>
    <xf numFmtId="49" fontId="10" fillId="0" borderId="1" xfId="0" applyNumberFormat="1" applyFont="1" applyFill="1" applyBorder="1" applyAlignment="1">
      <alignment horizontal="center" vertical="center" wrapText="1"/>
    </xf>
    <xf numFmtId="49" fontId="11" fillId="0" borderId="1" xfId="0" applyNumberFormat="1" applyFont="1" applyFill="1" applyBorder="1" applyAlignment="1">
      <alignment horizontal="center" vertical="center" wrapText="1"/>
    </xf>
    <xf numFmtId="49" fontId="12" fillId="0" borderId="1" xfId="0" applyNumberFormat="1" applyFont="1" applyFill="1" applyBorder="1" applyAlignment="1">
      <alignment horizontal="center" vertical="center" wrapText="1"/>
    </xf>
    <xf numFmtId="0" fontId="13" fillId="0" borderId="1" xfId="0" applyNumberFormat="1" applyFont="1" applyFill="1" applyBorder="1" applyAlignment="1">
      <alignment horizontal="center" vertical="center" wrapText="1"/>
    </xf>
    <xf numFmtId="0" fontId="11" fillId="0" borderId="1" xfId="0" applyNumberFormat="1" applyFont="1" applyFill="1" applyBorder="1" applyAlignment="1">
      <alignment horizontal="center" vertical="center" wrapText="1"/>
    </xf>
    <xf numFmtId="0" fontId="13" fillId="0" borderId="1" xfId="0" applyFont="1" applyFill="1" applyBorder="1" applyAlignment="1">
      <alignment horizontal="center" vertical="center"/>
    </xf>
    <xf numFmtId="0" fontId="12" fillId="0" borderId="1" xfId="0" applyFont="1" applyFill="1" applyBorder="1" applyAlignment="1">
      <alignment horizontal="center" vertical="center" wrapText="1"/>
    </xf>
    <xf numFmtId="0" fontId="9" fillId="0" borderId="1" xfId="0" applyFont="1" applyFill="1" applyBorder="1" applyAlignment="1">
      <alignment horizontal="center" vertical="center" wrapText="1"/>
    </xf>
    <xf numFmtId="0" fontId="13" fillId="0" borderId="1" xfId="0" applyFont="1" applyFill="1" applyBorder="1" applyAlignment="1">
      <alignment horizontal="center" vertical="center" wrapText="1"/>
    </xf>
    <xf numFmtId="176" fontId="14" fillId="0" borderId="0" xfId="0" applyNumberFormat="1" applyFont="1" applyFill="1" applyBorder="1" applyAlignment="1">
      <alignment horizontal="center" vertical="center" wrapText="1"/>
    </xf>
    <xf numFmtId="49" fontId="14" fillId="0" borderId="0" xfId="0" applyNumberFormat="1" applyFont="1" applyFill="1" applyBorder="1" applyAlignment="1">
      <alignment horizontal="center" vertical="center" wrapText="1"/>
    </xf>
    <xf numFmtId="176" fontId="15" fillId="0" borderId="1" xfId="0" applyNumberFormat="1" applyFont="1" applyFill="1" applyBorder="1" applyAlignment="1">
      <alignment horizontal="center" vertical="center" wrapText="1"/>
    </xf>
    <xf numFmtId="49" fontId="3" fillId="0" borderId="1" xfId="0" applyNumberFormat="1" applyFont="1" applyFill="1" applyBorder="1" applyAlignment="1">
      <alignment horizontal="center" vertical="center"/>
    </xf>
    <xf numFmtId="0" fontId="3" fillId="0" borderId="1" xfId="0" applyFont="1" applyFill="1" applyBorder="1" applyAlignment="1">
      <alignment horizontal="center" vertical="center"/>
    </xf>
    <xf numFmtId="177" fontId="11" fillId="0" borderId="1" xfId="0" applyNumberFormat="1" applyFont="1" applyFill="1" applyBorder="1" applyAlignment="1">
      <alignment horizontal="center" vertical="center" wrapText="1"/>
    </xf>
    <xf numFmtId="0" fontId="11" fillId="0" borderId="1" xfId="0" applyFont="1" applyFill="1" applyBorder="1" applyAlignment="1">
      <alignment horizontal="center"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colors>
    <mruColors>
      <color rgb="00FF0000"/>
      <color rgb="00FFFF0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J182"/>
  <sheetViews>
    <sheetView tabSelected="1" workbookViewId="0">
      <selection activeCell="J2" sqref="J$1:J$1048576"/>
    </sheetView>
  </sheetViews>
  <sheetFormatPr defaultColWidth="9" defaultRowHeight="18.75"/>
  <cols>
    <col min="1" max="1" width="7.125" style="1" customWidth="1"/>
    <col min="2" max="2" width="15.8583333333333" style="2" customWidth="1"/>
    <col min="3" max="3" width="13.875" style="1" customWidth="1"/>
    <col min="4" max="4" width="12.25" style="1" customWidth="1"/>
    <col min="5" max="5" width="6.525" style="1" customWidth="1"/>
    <col min="6" max="6" width="7.875" style="1" customWidth="1"/>
    <col min="7" max="7" width="7.75" style="1" customWidth="1"/>
    <col min="8" max="8" width="9" style="1" customWidth="1"/>
    <col min="9" max="9" width="7.81666666666667" style="3" customWidth="1"/>
    <col min="10" max="10" width="12.2833333333333" style="4" customWidth="1"/>
    <col min="11" max="16384" width="9" style="1"/>
  </cols>
  <sheetData>
    <row r="1" ht="26.1" customHeight="1" spans="1:10">
      <c r="A1" s="5" t="s">
        <v>0</v>
      </c>
      <c r="B1" s="6"/>
      <c r="C1" s="5"/>
      <c r="D1" s="5"/>
      <c r="E1" s="5"/>
      <c r="F1" s="5"/>
      <c r="G1" s="7"/>
      <c r="H1" s="7"/>
      <c r="I1" s="20"/>
      <c r="J1" s="21"/>
    </row>
    <row r="2" ht="30" customHeight="1" spans="1:10">
      <c r="A2" s="8" t="s">
        <v>1</v>
      </c>
      <c r="B2" s="9" t="s">
        <v>2</v>
      </c>
      <c r="C2" s="8" t="s">
        <v>3</v>
      </c>
      <c r="D2" s="10" t="s">
        <v>4</v>
      </c>
      <c r="E2" s="10" t="s">
        <v>5</v>
      </c>
      <c r="F2" s="10" t="s">
        <v>6</v>
      </c>
      <c r="G2" s="11" t="s">
        <v>7</v>
      </c>
      <c r="H2" s="11" t="s">
        <v>7</v>
      </c>
      <c r="I2" s="22" t="s">
        <v>8</v>
      </c>
      <c r="J2" s="23" t="s">
        <v>9</v>
      </c>
    </row>
    <row r="3" s="1" customFormat="1" ht="21.95" customHeight="1" spans="1:10">
      <c r="A3" s="12">
        <v>1</v>
      </c>
      <c r="B3" s="13" t="s">
        <v>10</v>
      </c>
      <c r="C3" s="10" t="s">
        <v>11</v>
      </c>
      <c r="D3" s="10" t="s">
        <v>12</v>
      </c>
      <c r="E3" s="10" t="s">
        <v>13</v>
      </c>
      <c r="F3" s="12" t="s">
        <v>14</v>
      </c>
      <c r="G3" s="14">
        <v>6.1</v>
      </c>
      <c r="H3" s="14">
        <f>G3-0.35</f>
        <v>5.75</v>
      </c>
      <c r="I3" s="22">
        <f>H3*F3</f>
        <v>575</v>
      </c>
      <c r="J3" s="23"/>
    </row>
    <row r="4" s="1" customFormat="1" ht="24.95" customHeight="1" spans="1:10">
      <c r="A4" s="12">
        <v>2</v>
      </c>
      <c r="B4" s="13" t="s">
        <v>15</v>
      </c>
      <c r="C4" s="10" t="s">
        <v>11</v>
      </c>
      <c r="D4" s="10" t="s">
        <v>12</v>
      </c>
      <c r="E4" s="10" t="s">
        <v>13</v>
      </c>
      <c r="F4" s="12" t="s">
        <v>14</v>
      </c>
      <c r="G4" s="14">
        <v>9.68</v>
      </c>
      <c r="H4" s="14">
        <f t="shared" ref="H4:H35" si="0">G4-0.35</f>
        <v>9.33</v>
      </c>
      <c r="I4" s="22">
        <f t="shared" ref="I4:I35" si="1">H4*F4</f>
        <v>933</v>
      </c>
      <c r="J4" s="23"/>
    </row>
    <row r="5" ht="24.95" customHeight="1" spans="1:10">
      <c r="A5" s="12">
        <v>3</v>
      </c>
      <c r="B5" s="13" t="s">
        <v>16</v>
      </c>
      <c r="C5" s="10" t="s">
        <v>11</v>
      </c>
      <c r="D5" s="10" t="s">
        <v>12</v>
      </c>
      <c r="E5" s="10" t="s">
        <v>13</v>
      </c>
      <c r="F5" s="12" t="s">
        <v>14</v>
      </c>
      <c r="G5" s="14">
        <v>5.02</v>
      </c>
      <c r="H5" s="14">
        <f t="shared" si="0"/>
        <v>4.67</v>
      </c>
      <c r="I5" s="22">
        <f t="shared" si="1"/>
        <v>467</v>
      </c>
      <c r="J5" s="23"/>
    </row>
    <row r="6" s="1" customFormat="1" ht="24.95" customHeight="1" spans="1:10">
      <c r="A6" s="12">
        <v>4</v>
      </c>
      <c r="B6" s="13" t="s">
        <v>17</v>
      </c>
      <c r="C6" s="10" t="s">
        <v>11</v>
      </c>
      <c r="D6" s="10" t="s">
        <v>12</v>
      </c>
      <c r="E6" s="10" t="s">
        <v>13</v>
      </c>
      <c r="F6" s="12" t="s">
        <v>14</v>
      </c>
      <c r="G6" s="14">
        <v>7.98</v>
      </c>
      <c r="H6" s="14">
        <f t="shared" si="0"/>
        <v>7.63</v>
      </c>
      <c r="I6" s="22">
        <f t="shared" si="1"/>
        <v>763</v>
      </c>
      <c r="J6" s="23"/>
    </row>
    <row r="7" s="1" customFormat="1" ht="24.95" customHeight="1" spans="1:10">
      <c r="A7" s="12">
        <v>5</v>
      </c>
      <c r="B7" s="13" t="s">
        <v>18</v>
      </c>
      <c r="C7" s="10" t="s">
        <v>11</v>
      </c>
      <c r="D7" s="10" t="s">
        <v>12</v>
      </c>
      <c r="E7" s="10" t="s">
        <v>13</v>
      </c>
      <c r="F7" s="12" t="s">
        <v>14</v>
      </c>
      <c r="G7" s="15">
        <v>9.88</v>
      </c>
      <c r="H7" s="14">
        <f t="shared" si="0"/>
        <v>9.53</v>
      </c>
      <c r="I7" s="22">
        <f t="shared" si="1"/>
        <v>953</v>
      </c>
      <c r="J7" s="23"/>
    </row>
    <row r="8" s="1" customFormat="1" ht="24.95" customHeight="1" spans="1:10">
      <c r="A8" s="12">
        <v>6</v>
      </c>
      <c r="B8" s="13" t="s">
        <v>19</v>
      </c>
      <c r="C8" s="10" t="s">
        <v>11</v>
      </c>
      <c r="D8" s="10" t="s">
        <v>12</v>
      </c>
      <c r="E8" s="10" t="s">
        <v>13</v>
      </c>
      <c r="F8" s="12" t="s">
        <v>14</v>
      </c>
      <c r="G8" s="15">
        <v>13.74</v>
      </c>
      <c r="H8" s="14">
        <f t="shared" si="0"/>
        <v>13.39</v>
      </c>
      <c r="I8" s="22">
        <f t="shared" si="1"/>
        <v>1339</v>
      </c>
      <c r="J8" s="23"/>
    </row>
    <row r="9" s="1" customFormat="1" ht="24.95" customHeight="1" spans="1:10">
      <c r="A9" s="12">
        <v>7</v>
      </c>
      <c r="B9" s="13" t="s">
        <v>20</v>
      </c>
      <c r="C9" s="10" t="s">
        <v>11</v>
      </c>
      <c r="D9" s="10" t="s">
        <v>12</v>
      </c>
      <c r="E9" s="10" t="s">
        <v>13</v>
      </c>
      <c r="F9" s="12" t="s">
        <v>14</v>
      </c>
      <c r="G9" s="15">
        <v>15.92</v>
      </c>
      <c r="H9" s="14">
        <f t="shared" si="0"/>
        <v>15.57</v>
      </c>
      <c r="I9" s="22">
        <f t="shared" si="1"/>
        <v>1557</v>
      </c>
      <c r="J9" s="23"/>
    </row>
    <row r="10" s="1" customFormat="1" ht="24.95" customHeight="1" spans="1:10">
      <c r="A10" s="12">
        <v>8</v>
      </c>
      <c r="B10" s="13" t="s">
        <v>21</v>
      </c>
      <c r="C10" s="10" t="s">
        <v>11</v>
      </c>
      <c r="D10" s="10" t="s">
        <v>12</v>
      </c>
      <c r="E10" s="10" t="s">
        <v>13</v>
      </c>
      <c r="F10" s="12" t="s">
        <v>14</v>
      </c>
      <c r="G10" s="15">
        <v>19.75</v>
      </c>
      <c r="H10" s="14">
        <f t="shared" si="0"/>
        <v>19.4</v>
      </c>
      <c r="I10" s="22">
        <f t="shared" si="1"/>
        <v>1940</v>
      </c>
      <c r="J10" s="23"/>
    </row>
    <row r="11" s="1" customFormat="1" ht="24.95" customHeight="1" spans="1:10">
      <c r="A11" s="12">
        <v>9</v>
      </c>
      <c r="B11" s="13" t="s">
        <v>22</v>
      </c>
      <c r="C11" s="10" t="s">
        <v>11</v>
      </c>
      <c r="D11" s="10" t="s">
        <v>12</v>
      </c>
      <c r="E11" s="10" t="s">
        <v>13</v>
      </c>
      <c r="F11" s="12" t="s">
        <v>14</v>
      </c>
      <c r="G11" s="15">
        <v>10.14</v>
      </c>
      <c r="H11" s="14">
        <f t="shared" si="0"/>
        <v>9.79</v>
      </c>
      <c r="I11" s="22">
        <f t="shared" si="1"/>
        <v>979</v>
      </c>
      <c r="J11" s="23"/>
    </row>
    <row r="12" s="1" customFormat="1" ht="24.95" customHeight="1" spans="1:10">
      <c r="A12" s="12">
        <v>10</v>
      </c>
      <c r="B12" s="13" t="s">
        <v>23</v>
      </c>
      <c r="C12" s="10" t="s">
        <v>11</v>
      </c>
      <c r="D12" s="10" t="s">
        <v>12</v>
      </c>
      <c r="E12" s="10" t="s">
        <v>13</v>
      </c>
      <c r="F12" s="12" t="s">
        <v>14</v>
      </c>
      <c r="G12" s="15">
        <v>22.47</v>
      </c>
      <c r="H12" s="14">
        <f t="shared" si="0"/>
        <v>22.12</v>
      </c>
      <c r="I12" s="22">
        <f t="shared" si="1"/>
        <v>2212</v>
      </c>
      <c r="J12" s="23"/>
    </row>
    <row r="13" s="1" customFormat="1" ht="24.95" customHeight="1" spans="1:10">
      <c r="A13" s="12">
        <v>11</v>
      </c>
      <c r="B13" s="13" t="s">
        <v>24</v>
      </c>
      <c r="C13" s="10" t="s">
        <v>11</v>
      </c>
      <c r="D13" s="10" t="s">
        <v>12</v>
      </c>
      <c r="E13" s="10" t="s">
        <v>13</v>
      </c>
      <c r="F13" s="12" t="s">
        <v>14</v>
      </c>
      <c r="G13" s="15">
        <v>10.06</v>
      </c>
      <c r="H13" s="14">
        <f t="shared" si="0"/>
        <v>9.71</v>
      </c>
      <c r="I13" s="22">
        <f t="shared" si="1"/>
        <v>971</v>
      </c>
      <c r="J13" s="23"/>
    </row>
    <row r="14" s="1" customFormat="1" ht="24.95" customHeight="1" spans="1:10">
      <c r="A14" s="12">
        <v>12</v>
      </c>
      <c r="B14" s="13" t="s">
        <v>25</v>
      </c>
      <c r="C14" s="10" t="s">
        <v>11</v>
      </c>
      <c r="D14" s="10" t="s">
        <v>12</v>
      </c>
      <c r="E14" s="10" t="s">
        <v>13</v>
      </c>
      <c r="F14" s="12" t="s">
        <v>14</v>
      </c>
      <c r="G14" s="15">
        <v>17.66</v>
      </c>
      <c r="H14" s="14">
        <f t="shared" si="0"/>
        <v>17.31</v>
      </c>
      <c r="I14" s="22">
        <f t="shared" si="1"/>
        <v>1731</v>
      </c>
      <c r="J14" s="23"/>
    </row>
    <row r="15" ht="24.95" customHeight="1" spans="1:10">
      <c r="A15" s="12">
        <v>13</v>
      </c>
      <c r="B15" s="13" t="s">
        <v>26</v>
      </c>
      <c r="C15" s="10" t="s">
        <v>11</v>
      </c>
      <c r="D15" s="10" t="s">
        <v>12</v>
      </c>
      <c r="E15" s="10" t="s">
        <v>13</v>
      </c>
      <c r="F15" s="12" t="s">
        <v>14</v>
      </c>
      <c r="G15" s="15">
        <v>7.17</v>
      </c>
      <c r="H15" s="14">
        <f t="shared" si="0"/>
        <v>6.82</v>
      </c>
      <c r="I15" s="22">
        <f t="shared" si="1"/>
        <v>682</v>
      </c>
      <c r="J15" s="23"/>
    </row>
    <row r="16" s="1" customFormat="1" ht="24.95" customHeight="1" spans="1:10">
      <c r="A16" s="12">
        <v>14</v>
      </c>
      <c r="B16" s="13" t="s">
        <v>27</v>
      </c>
      <c r="C16" s="10" t="s">
        <v>11</v>
      </c>
      <c r="D16" s="10" t="s">
        <v>12</v>
      </c>
      <c r="E16" s="10" t="s">
        <v>13</v>
      </c>
      <c r="F16" s="12" t="s">
        <v>14</v>
      </c>
      <c r="G16" s="15">
        <v>6.23</v>
      </c>
      <c r="H16" s="14">
        <f t="shared" si="0"/>
        <v>5.88</v>
      </c>
      <c r="I16" s="22">
        <f t="shared" si="1"/>
        <v>588</v>
      </c>
      <c r="J16" s="23"/>
    </row>
    <row r="17" ht="24.95" customHeight="1" spans="1:10">
      <c r="A17" s="12">
        <v>15</v>
      </c>
      <c r="B17" s="13" t="s">
        <v>28</v>
      </c>
      <c r="C17" s="10" t="s">
        <v>11</v>
      </c>
      <c r="D17" s="10" t="s">
        <v>12</v>
      </c>
      <c r="E17" s="10" t="s">
        <v>13</v>
      </c>
      <c r="F17" s="12" t="s">
        <v>14</v>
      </c>
      <c r="G17" s="15">
        <v>10.19</v>
      </c>
      <c r="H17" s="14">
        <f t="shared" si="0"/>
        <v>9.84</v>
      </c>
      <c r="I17" s="22">
        <f t="shared" si="1"/>
        <v>984</v>
      </c>
      <c r="J17" s="23"/>
    </row>
    <row r="18" s="1" customFormat="1" ht="24.95" customHeight="1" spans="1:10">
      <c r="A18" s="12">
        <v>16</v>
      </c>
      <c r="B18" s="13" t="s">
        <v>29</v>
      </c>
      <c r="C18" s="10" t="s">
        <v>11</v>
      </c>
      <c r="D18" s="10" t="s">
        <v>12</v>
      </c>
      <c r="E18" s="10" t="s">
        <v>13</v>
      </c>
      <c r="F18" s="12" t="s">
        <v>14</v>
      </c>
      <c r="G18" s="15">
        <v>11.7</v>
      </c>
      <c r="H18" s="14">
        <f t="shared" si="0"/>
        <v>11.35</v>
      </c>
      <c r="I18" s="22">
        <f t="shared" si="1"/>
        <v>1135</v>
      </c>
      <c r="J18" s="23"/>
    </row>
    <row r="19" s="1" customFormat="1" ht="24.95" customHeight="1" spans="1:10">
      <c r="A19" s="12">
        <v>17</v>
      </c>
      <c r="B19" s="13" t="s">
        <v>30</v>
      </c>
      <c r="C19" s="10" t="s">
        <v>11</v>
      </c>
      <c r="D19" s="10" t="s">
        <v>12</v>
      </c>
      <c r="E19" s="10" t="s">
        <v>13</v>
      </c>
      <c r="F19" s="12" t="s">
        <v>14</v>
      </c>
      <c r="G19" s="16">
        <v>8.13</v>
      </c>
      <c r="H19" s="14">
        <f t="shared" si="0"/>
        <v>7.78</v>
      </c>
      <c r="I19" s="22">
        <f t="shared" si="1"/>
        <v>778</v>
      </c>
      <c r="J19" s="23"/>
    </row>
    <row r="20" s="1" customFormat="1" ht="24.95" customHeight="1" spans="1:10">
      <c r="A20" s="12">
        <v>18</v>
      </c>
      <c r="B20" s="13" t="s">
        <v>31</v>
      </c>
      <c r="C20" s="10" t="s">
        <v>11</v>
      </c>
      <c r="D20" s="10" t="s">
        <v>12</v>
      </c>
      <c r="E20" s="10" t="s">
        <v>13</v>
      </c>
      <c r="F20" s="12" t="s">
        <v>14</v>
      </c>
      <c r="G20" s="15">
        <v>7.82</v>
      </c>
      <c r="H20" s="14">
        <f t="shared" si="0"/>
        <v>7.47</v>
      </c>
      <c r="I20" s="22">
        <f t="shared" si="1"/>
        <v>747</v>
      </c>
      <c r="J20" s="23"/>
    </row>
    <row r="21" s="1" customFormat="1" ht="24.95" customHeight="1" spans="1:10">
      <c r="A21" s="12">
        <v>19</v>
      </c>
      <c r="B21" s="13" t="s">
        <v>32</v>
      </c>
      <c r="C21" s="10" t="s">
        <v>11</v>
      </c>
      <c r="D21" s="10" t="s">
        <v>12</v>
      </c>
      <c r="E21" s="10" t="s">
        <v>13</v>
      </c>
      <c r="F21" s="12" t="s">
        <v>14</v>
      </c>
      <c r="G21" s="15">
        <v>10.56</v>
      </c>
      <c r="H21" s="14">
        <f t="shared" si="0"/>
        <v>10.21</v>
      </c>
      <c r="I21" s="22">
        <f t="shared" si="1"/>
        <v>1021</v>
      </c>
      <c r="J21" s="23"/>
    </row>
    <row r="22" s="1" customFormat="1" ht="24.95" customHeight="1" spans="1:10">
      <c r="A22" s="12">
        <v>20</v>
      </c>
      <c r="B22" s="13" t="s">
        <v>33</v>
      </c>
      <c r="C22" s="10" t="s">
        <v>11</v>
      </c>
      <c r="D22" s="10" t="s">
        <v>12</v>
      </c>
      <c r="E22" s="10" t="s">
        <v>13</v>
      </c>
      <c r="F22" s="12" t="s">
        <v>14</v>
      </c>
      <c r="G22" s="15">
        <v>6.53</v>
      </c>
      <c r="H22" s="14">
        <f t="shared" si="0"/>
        <v>6.18</v>
      </c>
      <c r="I22" s="22">
        <f t="shared" si="1"/>
        <v>618</v>
      </c>
      <c r="J22" s="23"/>
    </row>
    <row r="23" s="1" customFormat="1" ht="24.95" customHeight="1" spans="1:10">
      <c r="A23" s="12">
        <v>21</v>
      </c>
      <c r="B23" s="13" t="s">
        <v>34</v>
      </c>
      <c r="C23" s="10" t="s">
        <v>11</v>
      </c>
      <c r="D23" s="10" t="s">
        <v>12</v>
      </c>
      <c r="E23" s="10" t="s">
        <v>13</v>
      </c>
      <c r="F23" s="12" t="s">
        <v>14</v>
      </c>
      <c r="G23" s="15">
        <v>6.69</v>
      </c>
      <c r="H23" s="14">
        <f t="shared" si="0"/>
        <v>6.34</v>
      </c>
      <c r="I23" s="22">
        <f t="shared" si="1"/>
        <v>634</v>
      </c>
      <c r="J23" s="23"/>
    </row>
    <row r="24" s="1" customFormat="1" ht="24.95" customHeight="1" spans="1:10">
      <c r="A24" s="12">
        <v>22</v>
      </c>
      <c r="B24" s="13" t="s">
        <v>35</v>
      </c>
      <c r="C24" s="10" t="s">
        <v>11</v>
      </c>
      <c r="D24" s="10" t="s">
        <v>12</v>
      </c>
      <c r="E24" s="10" t="s">
        <v>13</v>
      </c>
      <c r="F24" s="12" t="s">
        <v>14</v>
      </c>
      <c r="G24" s="15">
        <v>14.81</v>
      </c>
      <c r="H24" s="14">
        <f t="shared" si="0"/>
        <v>14.46</v>
      </c>
      <c r="I24" s="22">
        <f t="shared" si="1"/>
        <v>1446</v>
      </c>
      <c r="J24" s="23"/>
    </row>
    <row r="25" s="1" customFormat="1" ht="24.95" customHeight="1" spans="1:10">
      <c r="A25" s="12">
        <v>23</v>
      </c>
      <c r="B25" s="13" t="s">
        <v>36</v>
      </c>
      <c r="C25" s="10" t="s">
        <v>11</v>
      </c>
      <c r="D25" s="10" t="s">
        <v>12</v>
      </c>
      <c r="E25" s="10" t="s">
        <v>13</v>
      </c>
      <c r="F25" s="12" t="s">
        <v>14</v>
      </c>
      <c r="G25" s="15">
        <v>9.64</v>
      </c>
      <c r="H25" s="14">
        <f t="shared" si="0"/>
        <v>9.29</v>
      </c>
      <c r="I25" s="22">
        <f t="shared" si="1"/>
        <v>929</v>
      </c>
      <c r="J25" s="23"/>
    </row>
    <row r="26" s="1" customFormat="1" ht="24.95" customHeight="1" spans="1:10">
      <c r="A26" s="12">
        <v>24</v>
      </c>
      <c r="B26" s="13" t="s">
        <v>37</v>
      </c>
      <c r="C26" s="10" t="s">
        <v>11</v>
      </c>
      <c r="D26" s="10" t="s">
        <v>12</v>
      </c>
      <c r="E26" s="10" t="s">
        <v>13</v>
      </c>
      <c r="F26" s="12" t="s">
        <v>14</v>
      </c>
      <c r="G26" s="15">
        <v>17.51</v>
      </c>
      <c r="H26" s="14">
        <f t="shared" si="0"/>
        <v>17.16</v>
      </c>
      <c r="I26" s="22">
        <f t="shared" si="1"/>
        <v>1716</v>
      </c>
      <c r="J26" s="23"/>
    </row>
    <row r="27" s="1" customFormat="1" ht="24.95" customHeight="1" spans="1:10">
      <c r="A27" s="12">
        <v>25</v>
      </c>
      <c r="B27" s="13" t="s">
        <v>38</v>
      </c>
      <c r="C27" s="10" t="s">
        <v>11</v>
      </c>
      <c r="D27" s="10" t="s">
        <v>12</v>
      </c>
      <c r="E27" s="10" t="s">
        <v>13</v>
      </c>
      <c r="F27" s="12" t="s">
        <v>14</v>
      </c>
      <c r="G27" s="15">
        <v>2.67</v>
      </c>
      <c r="H27" s="14">
        <f t="shared" si="0"/>
        <v>2.32</v>
      </c>
      <c r="I27" s="22">
        <f t="shared" si="1"/>
        <v>232</v>
      </c>
      <c r="J27" s="23"/>
    </row>
    <row r="28" s="1" customFormat="1" ht="24.95" customHeight="1" spans="1:10">
      <c r="A28" s="12">
        <v>26</v>
      </c>
      <c r="B28" s="13" t="s">
        <v>39</v>
      </c>
      <c r="C28" s="10" t="s">
        <v>11</v>
      </c>
      <c r="D28" s="10" t="s">
        <v>12</v>
      </c>
      <c r="E28" s="10" t="s">
        <v>13</v>
      </c>
      <c r="F28" s="12" t="s">
        <v>14</v>
      </c>
      <c r="G28" s="15">
        <v>6.37</v>
      </c>
      <c r="H28" s="14">
        <f t="shared" si="0"/>
        <v>6.02</v>
      </c>
      <c r="I28" s="22">
        <f t="shared" si="1"/>
        <v>602</v>
      </c>
      <c r="J28" s="23"/>
    </row>
    <row r="29" s="1" customFormat="1" ht="24.95" customHeight="1" spans="1:10">
      <c r="A29" s="12">
        <v>27</v>
      </c>
      <c r="B29" s="13" t="s">
        <v>40</v>
      </c>
      <c r="C29" s="10" t="s">
        <v>11</v>
      </c>
      <c r="D29" s="10" t="s">
        <v>12</v>
      </c>
      <c r="E29" s="10" t="s">
        <v>13</v>
      </c>
      <c r="F29" s="12" t="s">
        <v>14</v>
      </c>
      <c r="G29" s="15">
        <v>9.14</v>
      </c>
      <c r="H29" s="14">
        <f t="shared" si="0"/>
        <v>8.79</v>
      </c>
      <c r="I29" s="22">
        <f t="shared" si="1"/>
        <v>879</v>
      </c>
      <c r="J29" s="23"/>
    </row>
    <row r="30" s="1" customFormat="1" ht="24.95" customHeight="1" spans="1:10">
      <c r="A30" s="12">
        <v>28</v>
      </c>
      <c r="B30" s="13" t="s">
        <v>41</v>
      </c>
      <c r="C30" s="10" t="s">
        <v>11</v>
      </c>
      <c r="D30" s="10" t="s">
        <v>12</v>
      </c>
      <c r="E30" s="10" t="s">
        <v>13</v>
      </c>
      <c r="F30" s="12" t="s">
        <v>14</v>
      </c>
      <c r="G30" s="15">
        <v>24.87</v>
      </c>
      <c r="H30" s="14">
        <f t="shared" si="0"/>
        <v>24.52</v>
      </c>
      <c r="I30" s="22">
        <f t="shared" si="1"/>
        <v>2452</v>
      </c>
      <c r="J30" s="23"/>
    </row>
    <row r="31" s="1" customFormat="1" ht="24.95" customHeight="1" spans="1:10">
      <c r="A31" s="12">
        <v>29</v>
      </c>
      <c r="B31" s="13" t="s">
        <v>42</v>
      </c>
      <c r="C31" s="10" t="s">
        <v>11</v>
      </c>
      <c r="D31" s="10" t="s">
        <v>12</v>
      </c>
      <c r="E31" s="10" t="s">
        <v>13</v>
      </c>
      <c r="F31" s="12" t="s">
        <v>14</v>
      </c>
      <c r="G31" s="15">
        <v>14.38</v>
      </c>
      <c r="H31" s="14">
        <f t="shared" si="0"/>
        <v>14.03</v>
      </c>
      <c r="I31" s="22">
        <f t="shared" si="1"/>
        <v>1403</v>
      </c>
      <c r="J31" s="23"/>
    </row>
    <row r="32" s="1" customFormat="1" ht="24.95" customHeight="1" spans="1:10">
      <c r="A32" s="12">
        <v>30</v>
      </c>
      <c r="B32" s="13" t="s">
        <v>43</v>
      </c>
      <c r="C32" s="10" t="s">
        <v>11</v>
      </c>
      <c r="D32" s="10" t="s">
        <v>12</v>
      </c>
      <c r="E32" s="10" t="s">
        <v>13</v>
      </c>
      <c r="F32" s="12" t="s">
        <v>14</v>
      </c>
      <c r="G32" s="15">
        <v>4.71</v>
      </c>
      <c r="H32" s="14">
        <f t="shared" si="0"/>
        <v>4.36</v>
      </c>
      <c r="I32" s="22">
        <f t="shared" si="1"/>
        <v>436</v>
      </c>
      <c r="J32" s="23"/>
    </row>
    <row r="33" s="1" customFormat="1" ht="24.95" customHeight="1" spans="1:10">
      <c r="A33" s="12">
        <v>31</v>
      </c>
      <c r="B33" s="13" t="s">
        <v>44</v>
      </c>
      <c r="C33" s="10" t="s">
        <v>11</v>
      </c>
      <c r="D33" s="10" t="s">
        <v>12</v>
      </c>
      <c r="E33" s="10" t="s">
        <v>13</v>
      </c>
      <c r="F33" s="12" t="s">
        <v>14</v>
      </c>
      <c r="G33" s="15">
        <v>8.58</v>
      </c>
      <c r="H33" s="14">
        <f t="shared" si="0"/>
        <v>8.23</v>
      </c>
      <c r="I33" s="22">
        <f t="shared" si="1"/>
        <v>823</v>
      </c>
      <c r="J33" s="23"/>
    </row>
    <row r="34" s="1" customFormat="1" ht="24.95" customHeight="1" spans="1:10">
      <c r="A34" s="12">
        <v>32</v>
      </c>
      <c r="B34" s="13" t="s">
        <v>45</v>
      </c>
      <c r="C34" s="10" t="s">
        <v>11</v>
      </c>
      <c r="D34" s="10" t="s">
        <v>12</v>
      </c>
      <c r="E34" s="10" t="s">
        <v>13</v>
      </c>
      <c r="F34" s="12" t="s">
        <v>14</v>
      </c>
      <c r="G34" s="15">
        <v>13.76</v>
      </c>
      <c r="H34" s="14">
        <f t="shared" si="0"/>
        <v>13.41</v>
      </c>
      <c r="I34" s="22">
        <f t="shared" si="1"/>
        <v>1341</v>
      </c>
      <c r="J34" s="23"/>
    </row>
    <row r="35" s="1" customFormat="1" ht="24.95" customHeight="1" spans="1:10">
      <c r="A35" s="12">
        <v>33</v>
      </c>
      <c r="B35" s="13" t="s">
        <v>46</v>
      </c>
      <c r="C35" s="10" t="s">
        <v>11</v>
      </c>
      <c r="D35" s="10" t="s">
        <v>12</v>
      </c>
      <c r="E35" s="10" t="s">
        <v>13</v>
      </c>
      <c r="F35" s="12" t="s">
        <v>14</v>
      </c>
      <c r="G35" s="15">
        <v>12.55</v>
      </c>
      <c r="H35" s="14">
        <f t="shared" si="0"/>
        <v>12.2</v>
      </c>
      <c r="I35" s="22">
        <f t="shared" si="1"/>
        <v>1220</v>
      </c>
      <c r="J35" s="23"/>
    </row>
    <row r="36" s="1" customFormat="1" ht="24.95" customHeight="1" spans="1:10">
      <c r="A36" s="12">
        <v>34</v>
      </c>
      <c r="B36" s="13" t="s">
        <v>47</v>
      </c>
      <c r="C36" s="10" t="s">
        <v>11</v>
      </c>
      <c r="D36" s="10" t="s">
        <v>12</v>
      </c>
      <c r="E36" s="10" t="s">
        <v>13</v>
      </c>
      <c r="F36" s="12" t="s">
        <v>14</v>
      </c>
      <c r="G36" s="15">
        <v>10.04</v>
      </c>
      <c r="H36" s="14">
        <f t="shared" ref="H36:H67" si="2">G36-0.35</f>
        <v>9.69</v>
      </c>
      <c r="I36" s="22">
        <f t="shared" ref="I36:I67" si="3">H36*F36</f>
        <v>969</v>
      </c>
      <c r="J36" s="23"/>
    </row>
    <row r="37" s="1" customFormat="1" ht="24.95" customHeight="1" spans="1:10">
      <c r="A37" s="12">
        <v>35</v>
      </c>
      <c r="B37" s="13" t="s">
        <v>48</v>
      </c>
      <c r="C37" s="10" t="s">
        <v>11</v>
      </c>
      <c r="D37" s="10" t="s">
        <v>12</v>
      </c>
      <c r="E37" s="10" t="s">
        <v>13</v>
      </c>
      <c r="F37" s="12" t="s">
        <v>14</v>
      </c>
      <c r="G37" s="15">
        <v>15.96</v>
      </c>
      <c r="H37" s="14">
        <f t="shared" si="2"/>
        <v>15.61</v>
      </c>
      <c r="I37" s="22">
        <f t="shared" si="3"/>
        <v>1561</v>
      </c>
      <c r="J37" s="23"/>
    </row>
    <row r="38" s="1" customFormat="1" ht="24.95" customHeight="1" spans="1:10">
      <c r="A38" s="12">
        <v>36</v>
      </c>
      <c r="B38" s="13" t="s">
        <v>49</v>
      </c>
      <c r="C38" s="10" t="s">
        <v>11</v>
      </c>
      <c r="D38" s="10" t="s">
        <v>12</v>
      </c>
      <c r="E38" s="10" t="s">
        <v>13</v>
      </c>
      <c r="F38" s="12" t="s">
        <v>14</v>
      </c>
      <c r="G38" s="15">
        <v>22.07</v>
      </c>
      <c r="H38" s="14">
        <f t="shared" si="2"/>
        <v>21.72</v>
      </c>
      <c r="I38" s="22">
        <f t="shared" si="3"/>
        <v>2172</v>
      </c>
      <c r="J38" s="23"/>
    </row>
    <row r="39" s="1" customFormat="1" ht="24.95" customHeight="1" spans="1:10">
      <c r="A39" s="12">
        <v>37</v>
      </c>
      <c r="B39" s="13" t="s">
        <v>50</v>
      </c>
      <c r="C39" s="10" t="s">
        <v>11</v>
      </c>
      <c r="D39" s="10" t="s">
        <v>12</v>
      </c>
      <c r="E39" s="10" t="s">
        <v>13</v>
      </c>
      <c r="F39" s="12" t="s">
        <v>14</v>
      </c>
      <c r="G39" s="15">
        <v>10.13</v>
      </c>
      <c r="H39" s="14">
        <f t="shared" si="2"/>
        <v>9.78</v>
      </c>
      <c r="I39" s="22">
        <f t="shared" si="3"/>
        <v>978</v>
      </c>
      <c r="J39" s="23"/>
    </row>
    <row r="40" s="1" customFormat="1" ht="24.95" customHeight="1" spans="1:10">
      <c r="A40" s="12">
        <v>38</v>
      </c>
      <c r="B40" s="13" t="s">
        <v>51</v>
      </c>
      <c r="C40" s="10" t="s">
        <v>11</v>
      </c>
      <c r="D40" s="10" t="s">
        <v>12</v>
      </c>
      <c r="E40" s="10" t="s">
        <v>13</v>
      </c>
      <c r="F40" s="12" t="s">
        <v>14</v>
      </c>
      <c r="G40" s="15">
        <v>12.44</v>
      </c>
      <c r="H40" s="14">
        <f t="shared" si="2"/>
        <v>12.09</v>
      </c>
      <c r="I40" s="22">
        <f t="shared" si="3"/>
        <v>1209</v>
      </c>
      <c r="J40" s="23"/>
    </row>
    <row r="41" s="1" customFormat="1" ht="21.95" customHeight="1" spans="1:10">
      <c r="A41" s="12">
        <v>39</v>
      </c>
      <c r="B41" s="13" t="s">
        <v>52</v>
      </c>
      <c r="C41" s="10" t="s">
        <v>11</v>
      </c>
      <c r="D41" s="10" t="s">
        <v>12</v>
      </c>
      <c r="E41" s="10" t="s">
        <v>13</v>
      </c>
      <c r="F41" s="12" t="s">
        <v>14</v>
      </c>
      <c r="G41" s="15">
        <v>13.67</v>
      </c>
      <c r="H41" s="14">
        <f t="shared" si="2"/>
        <v>13.32</v>
      </c>
      <c r="I41" s="22">
        <f t="shared" si="3"/>
        <v>1332</v>
      </c>
      <c r="J41" s="23"/>
    </row>
    <row r="42" s="1" customFormat="1" ht="24.95" customHeight="1" spans="1:10">
      <c r="A42" s="12">
        <v>40</v>
      </c>
      <c r="B42" s="13" t="s">
        <v>53</v>
      </c>
      <c r="C42" s="10" t="s">
        <v>11</v>
      </c>
      <c r="D42" s="10" t="s">
        <v>12</v>
      </c>
      <c r="E42" s="10" t="s">
        <v>13</v>
      </c>
      <c r="F42" s="12" t="s">
        <v>14</v>
      </c>
      <c r="G42" s="15">
        <v>9.78</v>
      </c>
      <c r="H42" s="14">
        <f t="shared" si="2"/>
        <v>9.43</v>
      </c>
      <c r="I42" s="22">
        <f t="shared" si="3"/>
        <v>943</v>
      </c>
      <c r="J42" s="23"/>
    </row>
    <row r="43" s="1" customFormat="1" ht="24.95" customHeight="1" spans="1:10">
      <c r="A43" s="12">
        <v>41</v>
      </c>
      <c r="B43" s="13" t="s">
        <v>54</v>
      </c>
      <c r="C43" s="10" t="s">
        <v>11</v>
      </c>
      <c r="D43" s="10" t="s">
        <v>12</v>
      </c>
      <c r="E43" s="10" t="s">
        <v>13</v>
      </c>
      <c r="F43" s="12" t="s">
        <v>14</v>
      </c>
      <c r="G43" s="15">
        <v>14.92</v>
      </c>
      <c r="H43" s="14">
        <f t="shared" si="2"/>
        <v>14.57</v>
      </c>
      <c r="I43" s="22">
        <f t="shared" si="3"/>
        <v>1457</v>
      </c>
      <c r="J43" s="23"/>
    </row>
    <row r="44" s="1" customFormat="1" ht="24.95" customHeight="1" spans="1:10">
      <c r="A44" s="12">
        <v>42</v>
      </c>
      <c r="B44" s="13" t="s">
        <v>55</v>
      </c>
      <c r="C44" s="10" t="s">
        <v>11</v>
      </c>
      <c r="D44" s="10" t="s">
        <v>12</v>
      </c>
      <c r="E44" s="10" t="s">
        <v>13</v>
      </c>
      <c r="F44" s="12" t="s">
        <v>14</v>
      </c>
      <c r="G44" s="15">
        <v>5.05</v>
      </c>
      <c r="H44" s="14">
        <f t="shared" si="2"/>
        <v>4.7</v>
      </c>
      <c r="I44" s="22">
        <f t="shared" si="3"/>
        <v>470</v>
      </c>
      <c r="J44" s="23"/>
    </row>
    <row r="45" s="1" customFormat="1" ht="24.95" customHeight="1" spans="1:10">
      <c r="A45" s="12">
        <v>43</v>
      </c>
      <c r="B45" s="13" t="s">
        <v>56</v>
      </c>
      <c r="C45" s="10" t="s">
        <v>11</v>
      </c>
      <c r="D45" s="10" t="s">
        <v>12</v>
      </c>
      <c r="E45" s="10" t="s">
        <v>13</v>
      </c>
      <c r="F45" s="12" t="s">
        <v>14</v>
      </c>
      <c r="G45" s="15">
        <v>1.24</v>
      </c>
      <c r="H45" s="14">
        <f t="shared" si="2"/>
        <v>0.89</v>
      </c>
      <c r="I45" s="22">
        <f t="shared" si="3"/>
        <v>89</v>
      </c>
      <c r="J45" s="23"/>
    </row>
    <row r="46" s="1" customFormat="1" ht="24.95" customHeight="1" spans="1:10">
      <c r="A46" s="12">
        <v>44</v>
      </c>
      <c r="B46" s="13" t="s">
        <v>57</v>
      </c>
      <c r="C46" s="10" t="s">
        <v>11</v>
      </c>
      <c r="D46" s="10" t="s">
        <v>12</v>
      </c>
      <c r="E46" s="10" t="s">
        <v>13</v>
      </c>
      <c r="F46" s="12" t="s">
        <v>14</v>
      </c>
      <c r="G46" s="15">
        <v>21.74</v>
      </c>
      <c r="H46" s="14">
        <f t="shared" si="2"/>
        <v>21.39</v>
      </c>
      <c r="I46" s="22">
        <f t="shared" si="3"/>
        <v>2139</v>
      </c>
      <c r="J46" s="23"/>
    </row>
    <row r="47" s="1" customFormat="1" ht="24.95" customHeight="1" spans="1:10">
      <c r="A47" s="12">
        <v>45</v>
      </c>
      <c r="B47" s="13" t="s">
        <v>58</v>
      </c>
      <c r="C47" s="10" t="s">
        <v>11</v>
      </c>
      <c r="D47" s="10" t="s">
        <v>12</v>
      </c>
      <c r="E47" s="10" t="s">
        <v>13</v>
      </c>
      <c r="F47" s="12" t="s">
        <v>14</v>
      </c>
      <c r="G47" s="15">
        <v>44.23</v>
      </c>
      <c r="H47" s="14">
        <f t="shared" si="2"/>
        <v>43.88</v>
      </c>
      <c r="I47" s="22">
        <f t="shared" si="3"/>
        <v>4388</v>
      </c>
      <c r="J47" s="23"/>
    </row>
    <row r="48" ht="24.95" customHeight="1" spans="1:10">
      <c r="A48" s="12">
        <v>46</v>
      </c>
      <c r="B48" s="13" t="s">
        <v>59</v>
      </c>
      <c r="C48" s="10" t="s">
        <v>11</v>
      </c>
      <c r="D48" s="10" t="s">
        <v>12</v>
      </c>
      <c r="E48" s="10" t="s">
        <v>13</v>
      </c>
      <c r="F48" s="12" t="s">
        <v>14</v>
      </c>
      <c r="G48" s="15">
        <v>2.4</v>
      </c>
      <c r="H48" s="14">
        <f t="shared" si="2"/>
        <v>2.05</v>
      </c>
      <c r="I48" s="22">
        <f t="shared" si="3"/>
        <v>205</v>
      </c>
      <c r="J48" s="23"/>
    </row>
    <row r="49" s="1" customFormat="1" ht="24.95" customHeight="1" spans="1:10">
      <c r="A49" s="12">
        <v>47</v>
      </c>
      <c r="B49" s="13" t="s">
        <v>60</v>
      </c>
      <c r="C49" s="10" t="s">
        <v>11</v>
      </c>
      <c r="D49" s="10" t="s">
        <v>12</v>
      </c>
      <c r="E49" s="10" t="s">
        <v>13</v>
      </c>
      <c r="F49" s="12" t="s">
        <v>14</v>
      </c>
      <c r="G49" s="15">
        <v>10.31</v>
      </c>
      <c r="H49" s="14">
        <f t="shared" si="2"/>
        <v>9.96</v>
      </c>
      <c r="I49" s="22">
        <f t="shared" si="3"/>
        <v>996</v>
      </c>
      <c r="J49" s="23"/>
    </row>
    <row r="50" s="1" customFormat="1" ht="24.95" customHeight="1" spans="1:10">
      <c r="A50" s="12">
        <v>48</v>
      </c>
      <c r="B50" s="13" t="s">
        <v>61</v>
      </c>
      <c r="C50" s="10" t="s">
        <v>11</v>
      </c>
      <c r="D50" s="10" t="s">
        <v>12</v>
      </c>
      <c r="E50" s="10" t="s">
        <v>13</v>
      </c>
      <c r="F50" s="12" t="s">
        <v>14</v>
      </c>
      <c r="G50" s="15">
        <v>14.03</v>
      </c>
      <c r="H50" s="14">
        <f t="shared" si="2"/>
        <v>13.68</v>
      </c>
      <c r="I50" s="22">
        <f t="shared" si="3"/>
        <v>1368</v>
      </c>
      <c r="J50" s="23"/>
    </row>
    <row r="51" s="1" customFormat="1" ht="24.95" customHeight="1" spans="1:10">
      <c r="A51" s="12">
        <v>49</v>
      </c>
      <c r="B51" s="13" t="s">
        <v>62</v>
      </c>
      <c r="C51" s="10" t="s">
        <v>11</v>
      </c>
      <c r="D51" s="10" t="s">
        <v>12</v>
      </c>
      <c r="E51" s="10" t="s">
        <v>13</v>
      </c>
      <c r="F51" s="12" t="s">
        <v>14</v>
      </c>
      <c r="G51" s="15">
        <v>15.03</v>
      </c>
      <c r="H51" s="14">
        <f t="shared" si="2"/>
        <v>14.68</v>
      </c>
      <c r="I51" s="22">
        <f t="shared" si="3"/>
        <v>1468</v>
      </c>
      <c r="J51" s="23"/>
    </row>
    <row r="52" s="1" customFormat="1" ht="23.1" customHeight="1" spans="1:10">
      <c r="A52" s="12">
        <v>50</v>
      </c>
      <c r="B52" s="13" t="s">
        <v>63</v>
      </c>
      <c r="C52" s="10" t="s">
        <v>11</v>
      </c>
      <c r="D52" s="10" t="s">
        <v>12</v>
      </c>
      <c r="E52" s="10" t="s">
        <v>13</v>
      </c>
      <c r="F52" s="12" t="s">
        <v>14</v>
      </c>
      <c r="G52" s="15">
        <v>9.92</v>
      </c>
      <c r="H52" s="14">
        <f t="shared" si="2"/>
        <v>9.57</v>
      </c>
      <c r="I52" s="22">
        <f t="shared" si="3"/>
        <v>957</v>
      </c>
      <c r="J52" s="23"/>
    </row>
    <row r="53" s="1" customFormat="1" ht="23.1" customHeight="1" spans="1:10">
      <c r="A53" s="12">
        <v>51</v>
      </c>
      <c r="B53" s="13" t="s">
        <v>64</v>
      </c>
      <c r="C53" s="10" t="s">
        <v>11</v>
      </c>
      <c r="D53" s="10" t="s">
        <v>12</v>
      </c>
      <c r="E53" s="10" t="s">
        <v>13</v>
      </c>
      <c r="F53" s="12" t="s">
        <v>14</v>
      </c>
      <c r="G53" s="15">
        <v>12.62</v>
      </c>
      <c r="H53" s="14">
        <f t="shared" si="2"/>
        <v>12.27</v>
      </c>
      <c r="I53" s="22">
        <f t="shared" si="3"/>
        <v>1227</v>
      </c>
      <c r="J53" s="23"/>
    </row>
    <row r="54" s="1" customFormat="1" ht="21" customHeight="1" spans="1:10">
      <c r="A54" s="12">
        <v>52</v>
      </c>
      <c r="B54" s="13" t="s">
        <v>65</v>
      </c>
      <c r="C54" s="10" t="s">
        <v>11</v>
      </c>
      <c r="D54" s="10" t="s">
        <v>12</v>
      </c>
      <c r="E54" s="10" t="s">
        <v>13</v>
      </c>
      <c r="F54" s="12" t="s">
        <v>14</v>
      </c>
      <c r="G54" s="15">
        <v>5.56</v>
      </c>
      <c r="H54" s="14">
        <f t="shared" si="2"/>
        <v>5.21</v>
      </c>
      <c r="I54" s="22">
        <f t="shared" si="3"/>
        <v>521</v>
      </c>
      <c r="J54" s="23"/>
    </row>
    <row r="55" s="1" customFormat="1" ht="24.95" customHeight="1" spans="1:10">
      <c r="A55" s="12">
        <v>53</v>
      </c>
      <c r="B55" s="17" t="s">
        <v>66</v>
      </c>
      <c r="C55" s="18" t="s">
        <v>11</v>
      </c>
      <c r="D55" s="18" t="s">
        <v>12</v>
      </c>
      <c r="E55" s="18">
        <v>1</v>
      </c>
      <c r="F55" s="12" t="s">
        <v>14</v>
      </c>
      <c r="G55" s="19">
        <v>8.56</v>
      </c>
      <c r="H55" s="14">
        <f t="shared" si="2"/>
        <v>8.21</v>
      </c>
      <c r="I55" s="22">
        <f t="shared" si="3"/>
        <v>821</v>
      </c>
      <c r="J55" s="24"/>
    </row>
    <row r="56" s="1" customFormat="1" ht="24.95" customHeight="1" spans="1:10">
      <c r="A56" s="12">
        <v>54</v>
      </c>
      <c r="B56" s="17" t="s">
        <v>67</v>
      </c>
      <c r="C56" s="18" t="s">
        <v>11</v>
      </c>
      <c r="D56" s="18" t="s">
        <v>12</v>
      </c>
      <c r="E56" s="18">
        <v>1</v>
      </c>
      <c r="F56" s="12" t="s">
        <v>14</v>
      </c>
      <c r="G56" s="19">
        <v>73.7</v>
      </c>
      <c r="H56" s="14">
        <f t="shared" si="2"/>
        <v>73.35</v>
      </c>
      <c r="I56" s="22">
        <f t="shared" si="3"/>
        <v>7335</v>
      </c>
      <c r="J56" s="24"/>
    </row>
    <row r="57" s="1" customFormat="1" ht="24.95" customHeight="1" spans="1:10">
      <c r="A57" s="12">
        <v>55</v>
      </c>
      <c r="B57" s="17" t="s">
        <v>68</v>
      </c>
      <c r="C57" s="18" t="s">
        <v>11</v>
      </c>
      <c r="D57" s="18" t="s">
        <v>12</v>
      </c>
      <c r="E57" s="18">
        <v>1</v>
      </c>
      <c r="F57" s="12" t="s">
        <v>14</v>
      </c>
      <c r="G57" s="19">
        <v>10.07</v>
      </c>
      <c r="H57" s="14">
        <f t="shared" si="2"/>
        <v>9.72</v>
      </c>
      <c r="I57" s="22">
        <f t="shared" si="3"/>
        <v>972</v>
      </c>
      <c r="J57" s="24"/>
    </row>
    <row r="58" s="1" customFormat="1" ht="24.95" customHeight="1" spans="1:10">
      <c r="A58" s="12">
        <v>56</v>
      </c>
      <c r="B58" s="17" t="s">
        <v>69</v>
      </c>
      <c r="C58" s="18" t="s">
        <v>11</v>
      </c>
      <c r="D58" s="18" t="s">
        <v>12</v>
      </c>
      <c r="E58" s="18">
        <v>1</v>
      </c>
      <c r="F58" s="12" t="s">
        <v>14</v>
      </c>
      <c r="G58" s="19">
        <v>18.52</v>
      </c>
      <c r="H58" s="14">
        <f t="shared" si="2"/>
        <v>18.17</v>
      </c>
      <c r="I58" s="22">
        <f t="shared" si="3"/>
        <v>1817</v>
      </c>
      <c r="J58" s="24"/>
    </row>
    <row r="59" s="1" customFormat="1" ht="24.95" customHeight="1" spans="1:10">
      <c r="A59" s="12">
        <v>57</v>
      </c>
      <c r="B59" s="17" t="s">
        <v>70</v>
      </c>
      <c r="C59" s="18" t="s">
        <v>11</v>
      </c>
      <c r="D59" s="18" t="s">
        <v>12</v>
      </c>
      <c r="E59" s="18">
        <v>1</v>
      </c>
      <c r="F59" s="12" t="s">
        <v>14</v>
      </c>
      <c r="G59" s="15">
        <v>4.26</v>
      </c>
      <c r="H59" s="14">
        <f t="shared" si="2"/>
        <v>3.91</v>
      </c>
      <c r="I59" s="22">
        <f t="shared" si="3"/>
        <v>391</v>
      </c>
      <c r="J59" s="24"/>
    </row>
    <row r="60" s="1" customFormat="1" ht="24.95" customHeight="1" spans="1:10">
      <c r="A60" s="12">
        <v>58</v>
      </c>
      <c r="B60" s="17" t="s">
        <v>71</v>
      </c>
      <c r="C60" s="18" t="s">
        <v>11</v>
      </c>
      <c r="D60" s="18" t="s">
        <v>12</v>
      </c>
      <c r="E60" s="18">
        <v>1</v>
      </c>
      <c r="F60" s="12" t="s">
        <v>14</v>
      </c>
      <c r="G60" s="15">
        <v>5.38</v>
      </c>
      <c r="H60" s="14">
        <f t="shared" si="2"/>
        <v>5.03</v>
      </c>
      <c r="I60" s="22">
        <f t="shared" si="3"/>
        <v>503</v>
      </c>
      <c r="J60" s="24"/>
    </row>
    <row r="61" s="1" customFormat="1" ht="24.95" customHeight="1" spans="1:10">
      <c r="A61" s="12">
        <v>59</v>
      </c>
      <c r="B61" s="17" t="s">
        <v>72</v>
      </c>
      <c r="C61" s="18" t="s">
        <v>11</v>
      </c>
      <c r="D61" s="18" t="s">
        <v>12</v>
      </c>
      <c r="E61" s="18">
        <v>1</v>
      </c>
      <c r="F61" s="12" t="s">
        <v>14</v>
      </c>
      <c r="G61" s="15">
        <v>4.83</v>
      </c>
      <c r="H61" s="14">
        <f t="shared" si="2"/>
        <v>4.48</v>
      </c>
      <c r="I61" s="22">
        <f t="shared" si="3"/>
        <v>448</v>
      </c>
      <c r="J61" s="24"/>
    </row>
    <row r="62" s="1" customFormat="1" ht="24.95" customHeight="1" spans="1:10">
      <c r="A62" s="12">
        <v>60</v>
      </c>
      <c r="B62" s="17" t="s">
        <v>72</v>
      </c>
      <c r="C62" s="18" t="s">
        <v>11</v>
      </c>
      <c r="D62" s="18" t="s">
        <v>12</v>
      </c>
      <c r="E62" s="18">
        <v>1</v>
      </c>
      <c r="F62" s="12" t="s">
        <v>14</v>
      </c>
      <c r="G62" s="15">
        <v>5.44</v>
      </c>
      <c r="H62" s="14">
        <f t="shared" si="2"/>
        <v>5.09</v>
      </c>
      <c r="I62" s="22">
        <f t="shared" si="3"/>
        <v>509</v>
      </c>
      <c r="J62" s="24"/>
    </row>
    <row r="63" s="1" customFormat="1" ht="24.95" customHeight="1" spans="1:10">
      <c r="A63" s="12">
        <v>61</v>
      </c>
      <c r="B63" s="17" t="s">
        <v>73</v>
      </c>
      <c r="C63" s="18" t="s">
        <v>11</v>
      </c>
      <c r="D63" s="18" t="s">
        <v>12</v>
      </c>
      <c r="E63" s="18">
        <v>1</v>
      </c>
      <c r="F63" s="12" t="s">
        <v>14</v>
      </c>
      <c r="G63" s="15">
        <v>10.03</v>
      </c>
      <c r="H63" s="14">
        <f t="shared" si="2"/>
        <v>9.68</v>
      </c>
      <c r="I63" s="22">
        <f t="shared" si="3"/>
        <v>968</v>
      </c>
      <c r="J63" s="24"/>
    </row>
    <row r="64" s="1" customFormat="1" ht="24.95" customHeight="1" spans="1:10">
      <c r="A64" s="12">
        <v>62</v>
      </c>
      <c r="B64" s="17" t="s">
        <v>74</v>
      </c>
      <c r="C64" s="18" t="s">
        <v>11</v>
      </c>
      <c r="D64" s="18" t="s">
        <v>12</v>
      </c>
      <c r="E64" s="18">
        <v>1</v>
      </c>
      <c r="F64" s="12" t="s">
        <v>14</v>
      </c>
      <c r="G64" s="15">
        <v>11.97</v>
      </c>
      <c r="H64" s="14">
        <f t="shared" si="2"/>
        <v>11.62</v>
      </c>
      <c r="I64" s="22">
        <f t="shared" si="3"/>
        <v>1162</v>
      </c>
      <c r="J64" s="24"/>
    </row>
    <row r="65" s="1" customFormat="1" ht="24.95" customHeight="1" spans="1:10">
      <c r="A65" s="12">
        <v>63</v>
      </c>
      <c r="B65" s="17" t="s">
        <v>75</v>
      </c>
      <c r="C65" s="18" t="s">
        <v>11</v>
      </c>
      <c r="D65" s="18" t="s">
        <v>12</v>
      </c>
      <c r="E65" s="18">
        <v>1</v>
      </c>
      <c r="F65" s="12" t="s">
        <v>14</v>
      </c>
      <c r="G65" s="15">
        <v>8.04</v>
      </c>
      <c r="H65" s="14">
        <f t="shared" si="2"/>
        <v>7.69</v>
      </c>
      <c r="I65" s="22">
        <f t="shared" si="3"/>
        <v>769</v>
      </c>
      <c r="J65" s="24"/>
    </row>
    <row r="66" s="1" customFormat="1" ht="24.95" customHeight="1" spans="1:10">
      <c r="A66" s="12">
        <v>64</v>
      </c>
      <c r="B66" s="17" t="s">
        <v>76</v>
      </c>
      <c r="C66" s="18" t="s">
        <v>11</v>
      </c>
      <c r="D66" s="18" t="s">
        <v>12</v>
      </c>
      <c r="E66" s="18">
        <v>1</v>
      </c>
      <c r="F66" s="12" t="s">
        <v>14</v>
      </c>
      <c r="G66" s="15">
        <v>5.51</v>
      </c>
      <c r="H66" s="14">
        <f t="shared" si="2"/>
        <v>5.16</v>
      </c>
      <c r="I66" s="22">
        <f t="shared" si="3"/>
        <v>516</v>
      </c>
      <c r="J66" s="24"/>
    </row>
    <row r="67" s="1" customFormat="1" ht="24.95" customHeight="1" spans="1:10">
      <c r="A67" s="12">
        <v>65</v>
      </c>
      <c r="B67" s="17" t="s">
        <v>77</v>
      </c>
      <c r="C67" s="18" t="s">
        <v>11</v>
      </c>
      <c r="D67" s="18" t="s">
        <v>12</v>
      </c>
      <c r="E67" s="18">
        <v>1</v>
      </c>
      <c r="F67" s="12" t="s">
        <v>14</v>
      </c>
      <c r="G67" s="15">
        <v>8.91</v>
      </c>
      <c r="H67" s="14">
        <f t="shared" si="2"/>
        <v>8.56</v>
      </c>
      <c r="I67" s="22">
        <f t="shared" si="3"/>
        <v>856</v>
      </c>
      <c r="J67" s="24"/>
    </row>
    <row r="68" s="1" customFormat="1" ht="24.95" customHeight="1" spans="1:10">
      <c r="A68" s="12">
        <v>66</v>
      </c>
      <c r="B68" s="17" t="s">
        <v>78</v>
      </c>
      <c r="C68" s="18" t="s">
        <v>11</v>
      </c>
      <c r="D68" s="18" t="s">
        <v>12</v>
      </c>
      <c r="E68" s="18">
        <v>1</v>
      </c>
      <c r="F68" s="12" t="s">
        <v>14</v>
      </c>
      <c r="G68" s="15">
        <v>4.99</v>
      </c>
      <c r="H68" s="14">
        <f t="shared" ref="H68:H99" si="4">G68-0.35</f>
        <v>4.64</v>
      </c>
      <c r="I68" s="22">
        <f t="shared" ref="I68:I99" si="5">H68*F68</f>
        <v>464</v>
      </c>
      <c r="J68" s="24"/>
    </row>
    <row r="69" s="1" customFormat="1" ht="24.95" customHeight="1" spans="1:10">
      <c r="A69" s="12">
        <v>67</v>
      </c>
      <c r="B69" s="17" t="s">
        <v>79</v>
      </c>
      <c r="C69" s="18" t="s">
        <v>11</v>
      </c>
      <c r="D69" s="18" t="s">
        <v>12</v>
      </c>
      <c r="E69" s="18">
        <v>1</v>
      </c>
      <c r="F69" s="12" t="s">
        <v>14</v>
      </c>
      <c r="G69" s="15">
        <v>11.01</v>
      </c>
      <c r="H69" s="14">
        <f t="shared" si="4"/>
        <v>10.66</v>
      </c>
      <c r="I69" s="22">
        <f t="shared" si="5"/>
        <v>1066</v>
      </c>
      <c r="J69" s="24"/>
    </row>
    <row r="70" s="1" customFormat="1" ht="24.95" customHeight="1" spans="1:10">
      <c r="A70" s="12">
        <v>68</v>
      </c>
      <c r="B70" s="17" t="s">
        <v>80</v>
      </c>
      <c r="C70" s="18" t="s">
        <v>11</v>
      </c>
      <c r="D70" s="18" t="s">
        <v>12</v>
      </c>
      <c r="E70" s="18">
        <v>1</v>
      </c>
      <c r="F70" s="12" t="s">
        <v>14</v>
      </c>
      <c r="G70" s="25">
        <v>11.67</v>
      </c>
      <c r="H70" s="14">
        <f t="shared" si="4"/>
        <v>11.32</v>
      </c>
      <c r="I70" s="22">
        <f t="shared" si="5"/>
        <v>1132</v>
      </c>
      <c r="J70" s="24"/>
    </row>
    <row r="71" s="1" customFormat="1" ht="24.95" customHeight="1" spans="1:10">
      <c r="A71" s="12">
        <v>69</v>
      </c>
      <c r="B71" s="17" t="s">
        <v>81</v>
      </c>
      <c r="C71" s="18" t="s">
        <v>11</v>
      </c>
      <c r="D71" s="18" t="s">
        <v>12</v>
      </c>
      <c r="E71" s="18">
        <v>1</v>
      </c>
      <c r="F71" s="12" t="s">
        <v>14</v>
      </c>
      <c r="G71" s="15">
        <v>5.76</v>
      </c>
      <c r="H71" s="14">
        <f t="shared" si="4"/>
        <v>5.41</v>
      </c>
      <c r="I71" s="22">
        <f t="shared" si="5"/>
        <v>541</v>
      </c>
      <c r="J71" s="24"/>
    </row>
    <row r="72" s="1" customFormat="1" ht="24.95" customHeight="1" spans="1:10">
      <c r="A72" s="12">
        <v>70</v>
      </c>
      <c r="B72" s="17" t="s">
        <v>82</v>
      </c>
      <c r="C72" s="18" t="s">
        <v>11</v>
      </c>
      <c r="D72" s="18" t="s">
        <v>12</v>
      </c>
      <c r="E72" s="18">
        <v>1</v>
      </c>
      <c r="F72" s="12" t="s">
        <v>14</v>
      </c>
      <c r="G72" s="15">
        <v>17.04</v>
      </c>
      <c r="H72" s="14">
        <f t="shared" si="4"/>
        <v>16.69</v>
      </c>
      <c r="I72" s="22">
        <f t="shared" si="5"/>
        <v>1669</v>
      </c>
      <c r="J72" s="24"/>
    </row>
    <row r="73" s="1" customFormat="1" ht="24.95" customHeight="1" spans="1:10">
      <c r="A73" s="12">
        <v>71</v>
      </c>
      <c r="B73" s="17" t="s">
        <v>83</v>
      </c>
      <c r="C73" s="18" t="s">
        <v>11</v>
      </c>
      <c r="D73" s="18" t="s">
        <v>12</v>
      </c>
      <c r="E73" s="18">
        <v>1</v>
      </c>
      <c r="F73" s="12" t="s">
        <v>14</v>
      </c>
      <c r="G73" s="15">
        <v>12.71</v>
      </c>
      <c r="H73" s="14">
        <f t="shared" si="4"/>
        <v>12.36</v>
      </c>
      <c r="I73" s="22">
        <f t="shared" si="5"/>
        <v>1236</v>
      </c>
      <c r="J73" s="24"/>
    </row>
    <row r="74" s="1" customFormat="1" ht="24.95" customHeight="1" spans="1:10">
      <c r="A74" s="12">
        <v>72</v>
      </c>
      <c r="B74" s="17" t="s">
        <v>84</v>
      </c>
      <c r="C74" s="18" t="s">
        <v>11</v>
      </c>
      <c r="D74" s="18" t="s">
        <v>12</v>
      </c>
      <c r="E74" s="18">
        <v>1</v>
      </c>
      <c r="F74" s="12" t="s">
        <v>14</v>
      </c>
      <c r="G74" s="15">
        <v>19.85</v>
      </c>
      <c r="H74" s="14">
        <f t="shared" si="4"/>
        <v>19.5</v>
      </c>
      <c r="I74" s="22">
        <f t="shared" si="5"/>
        <v>1950</v>
      </c>
      <c r="J74" s="24"/>
    </row>
    <row r="75" s="1" customFormat="1" ht="24.95" customHeight="1" spans="1:10">
      <c r="A75" s="12">
        <v>73</v>
      </c>
      <c r="B75" s="17" t="s">
        <v>85</v>
      </c>
      <c r="C75" s="18" t="s">
        <v>11</v>
      </c>
      <c r="D75" s="18" t="s">
        <v>12</v>
      </c>
      <c r="E75" s="18">
        <v>1</v>
      </c>
      <c r="F75" s="12" t="s">
        <v>14</v>
      </c>
      <c r="G75" s="15">
        <v>10.93</v>
      </c>
      <c r="H75" s="14">
        <f t="shared" si="4"/>
        <v>10.58</v>
      </c>
      <c r="I75" s="22">
        <f t="shared" si="5"/>
        <v>1058</v>
      </c>
      <c r="J75" s="24"/>
    </row>
    <row r="76" s="1" customFormat="1" ht="24.95" customHeight="1" spans="1:10">
      <c r="A76" s="12">
        <v>74</v>
      </c>
      <c r="B76" s="17" t="s">
        <v>86</v>
      </c>
      <c r="C76" s="18" t="s">
        <v>11</v>
      </c>
      <c r="D76" s="18" t="s">
        <v>12</v>
      </c>
      <c r="E76" s="18">
        <v>1</v>
      </c>
      <c r="F76" s="12" t="s">
        <v>14</v>
      </c>
      <c r="G76" s="15">
        <v>13.93</v>
      </c>
      <c r="H76" s="14">
        <f t="shared" si="4"/>
        <v>13.58</v>
      </c>
      <c r="I76" s="22">
        <f t="shared" si="5"/>
        <v>1358</v>
      </c>
      <c r="J76" s="24"/>
    </row>
    <row r="77" s="1" customFormat="1" ht="24.95" customHeight="1" spans="1:10">
      <c r="A77" s="12">
        <v>75</v>
      </c>
      <c r="B77" s="17" t="s">
        <v>87</v>
      </c>
      <c r="C77" s="18" t="s">
        <v>11</v>
      </c>
      <c r="D77" s="18" t="s">
        <v>12</v>
      </c>
      <c r="E77" s="18">
        <v>1</v>
      </c>
      <c r="F77" s="12" t="s">
        <v>14</v>
      </c>
      <c r="G77" s="25">
        <v>4</v>
      </c>
      <c r="H77" s="14">
        <f t="shared" si="4"/>
        <v>3.65</v>
      </c>
      <c r="I77" s="22">
        <f t="shared" si="5"/>
        <v>365</v>
      </c>
      <c r="J77" s="24"/>
    </row>
    <row r="78" s="1" customFormat="1" ht="24.95" customHeight="1" spans="1:10">
      <c r="A78" s="12">
        <v>76</v>
      </c>
      <c r="B78" s="17" t="s">
        <v>88</v>
      </c>
      <c r="C78" s="18" t="s">
        <v>11</v>
      </c>
      <c r="D78" s="18" t="s">
        <v>12</v>
      </c>
      <c r="E78" s="18">
        <v>1</v>
      </c>
      <c r="F78" s="12" t="s">
        <v>14</v>
      </c>
      <c r="G78" s="15">
        <v>10.27</v>
      </c>
      <c r="H78" s="14">
        <f t="shared" si="4"/>
        <v>9.92</v>
      </c>
      <c r="I78" s="22">
        <f t="shared" si="5"/>
        <v>992</v>
      </c>
      <c r="J78" s="24"/>
    </row>
    <row r="79" s="1" customFormat="1" ht="24.95" customHeight="1" spans="1:10">
      <c r="A79" s="12">
        <v>77</v>
      </c>
      <c r="B79" s="17" t="s">
        <v>89</v>
      </c>
      <c r="C79" s="18" t="s">
        <v>11</v>
      </c>
      <c r="D79" s="18" t="s">
        <v>12</v>
      </c>
      <c r="E79" s="18">
        <v>1</v>
      </c>
      <c r="F79" s="12" t="s">
        <v>14</v>
      </c>
      <c r="G79" s="15">
        <v>63.35</v>
      </c>
      <c r="H79" s="14">
        <f t="shared" si="4"/>
        <v>63</v>
      </c>
      <c r="I79" s="22">
        <f t="shared" si="5"/>
        <v>6300</v>
      </c>
      <c r="J79" s="24"/>
    </row>
    <row r="80" s="1" customFormat="1" ht="24.95" customHeight="1" spans="1:10">
      <c r="A80" s="12">
        <v>78</v>
      </c>
      <c r="B80" s="17" t="s">
        <v>90</v>
      </c>
      <c r="C80" s="18" t="s">
        <v>11</v>
      </c>
      <c r="D80" s="18" t="s">
        <v>12</v>
      </c>
      <c r="E80" s="18">
        <v>1</v>
      </c>
      <c r="F80" s="12" t="s">
        <v>14</v>
      </c>
      <c r="G80" s="15">
        <v>49.98</v>
      </c>
      <c r="H80" s="14">
        <f t="shared" si="4"/>
        <v>49.63</v>
      </c>
      <c r="I80" s="22">
        <f t="shared" si="5"/>
        <v>4963</v>
      </c>
      <c r="J80" s="24"/>
    </row>
    <row r="81" ht="24.95" customHeight="1" spans="1:10">
      <c r="A81" s="12">
        <v>79</v>
      </c>
      <c r="B81" s="17" t="s">
        <v>91</v>
      </c>
      <c r="C81" s="18" t="s">
        <v>11</v>
      </c>
      <c r="D81" s="18" t="s">
        <v>12</v>
      </c>
      <c r="E81" s="18">
        <v>1</v>
      </c>
      <c r="F81" s="12" t="s">
        <v>14</v>
      </c>
      <c r="G81" s="15">
        <v>5.05</v>
      </c>
      <c r="H81" s="14">
        <f t="shared" si="4"/>
        <v>4.7</v>
      </c>
      <c r="I81" s="22">
        <f t="shared" si="5"/>
        <v>470</v>
      </c>
      <c r="J81" s="24"/>
    </row>
    <row r="82" s="1" customFormat="1" ht="24.95" customHeight="1" spans="1:10">
      <c r="A82" s="12">
        <v>80</v>
      </c>
      <c r="B82" s="17" t="s">
        <v>92</v>
      </c>
      <c r="C82" s="18" t="s">
        <v>11</v>
      </c>
      <c r="D82" s="18" t="s">
        <v>12</v>
      </c>
      <c r="E82" s="18">
        <v>1</v>
      </c>
      <c r="F82" s="12" t="s">
        <v>14</v>
      </c>
      <c r="G82" s="15">
        <v>7.47</v>
      </c>
      <c r="H82" s="14">
        <f t="shared" si="4"/>
        <v>7.12</v>
      </c>
      <c r="I82" s="22">
        <f t="shared" si="5"/>
        <v>712</v>
      </c>
      <c r="J82" s="24"/>
    </row>
    <row r="83" s="1" customFormat="1" ht="24.95" customHeight="1" spans="1:10">
      <c r="A83" s="12">
        <v>81</v>
      </c>
      <c r="B83" s="17" t="s">
        <v>93</v>
      </c>
      <c r="C83" s="18" t="s">
        <v>11</v>
      </c>
      <c r="D83" s="18" t="s">
        <v>12</v>
      </c>
      <c r="E83" s="18">
        <v>1</v>
      </c>
      <c r="F83" s="12" t="s">
        <v>14</v>
      </c>
      <c r="G83" s="15">
        <v>12.43</v>
      </c>
      <c r="H83" s="14">
        <f t="shared" si="4"/>
        <v>12.08</v>
      </c>
      <c r="I83" s="22">
        <f t="shared" si="5"/>
        <v>1208</v>
      </c>
      <c r="J83" s="24"/>
    </row>
    <row r="84" s="1" customFormat="1" ht="24.95" customHeight="1" spans="1:10">
      <c r="A84" s="12">
        <v>82</v>
      </c>
      <c r="B84" s="17" t="s">
        <v>94</v>
      </c>
      <c r="C84" s="18" t="s">
        <v>11</v>
      </c>
      <c r="D84" s="18" t="s">
        <v>12</v>
      </c>
      <c r="E84" s="18">
        <v>1</v>
      </c>
      <c r="F84" s="12" t="s">
        <v>14</v>
      </c>
      <c r="G84" s="15">
        <v>15.06</v>
      </c>
      <c r="H84" s="14">
        <f t="shared" si="4"/>
        <v>14.71</v>
      </c>
      <c r="I84" s="22">
        <f t="shared" si="5"/>
        <v>1471</v>
      </c>
      <c r="J84" s="24"/>
    </row>
    <row r="85" s="1" customFormat="1" ht="24.95" customHeight="1" spans="1:10">
      <c r="A85" s="12">
        <v>83</v>
      </c>
      <c r="B85" s="17" t="s">
        <v>95</v>
      </c>
      <c r="C85" s="18" t="s">
        <v>11</v>
      </c>
      <c r="D85" s="18" t="s">
        <v>12</v>
      </c>
      <c r="E85" s="18">
        <v>1</v>
      </c>
      <c r="F85" s="12" t="s">
        <v>14</v>
      </c>
      <c r="G85" s="15">
        <v>41.46</v>
      </c>
      <c r="H85" s="14">
        <f t="shared" si="4"/>
        <v>41.11</v>
      </c>
      <c r="I85" s="22">
        <f t="shared" si="5"/>
        <v>4111</v>
      </c>
      <c r="J85" s="24"/>
    </row>
    <row r="86" s="1" customFormat="1" ht="24.95" customHeight="1" spans="1:10">
      <c r="A86" s="12">
        <v>84</v>
      </c>
      <c r="B86" s="17" t="s">
        <v>96</v>
      </c>
      <c r="C86" s="18" t="s">
        <v>11</v>
      </c>
      <c r="D86" s="18" t="s">
        <v>12</v>
      </c>
      <c r="E86" s="18">
        <v>1</v>
      </c>
      <c r="F86" s="12" t="s">
        <v>14</v>
      </c>
      <c r="G86" s="15">
        <v>51.43</v>
      </c>
      <c r="H86" s="14">
        <f t="shared" si="4"/>
        <v>51.08</v>
      </c>
      <c r="I86" s="22">
        <f t="shared" si="5"/>
        <v>5108</v>
      </c>
      <c r="J86" s="24"/>
    </row>
    <row r="87" s="1" customFormat="1" ht="24.95" customHeight="1" spans="1:10">
      <c r="A87" s="12">
        <v>85</v>
      </c>
      <c r="B87" s="17" t="s">
        <v>37</v>
      </c>
      <c r="C87" s="18" t="s">
        <v>11</v>
      </c>
      <c r="D87" s="18" t="s">
        <v>12</v>
      </c>
      <c r="E87" s="18">
        <v>1</v>
      </c>
      <c r="F87" s="12" t="s">
        <v>14</v>
      </c>
      <c r="G87" s="15">
        <v>100.75</v>
      </c>
      <c r="H87" s="14">
        <f t="shared" si="4"/>
        <v>100.4</v>
      </c>
      <c r="I87" s="22">
        <f t="shared" si="5"/>
        <v>10040</v>
      </c>
      <c r="J87" s="24"/>
    </row>
    <row r="88" s="1" customFormat="1" ht="24.95" customHeight="1" spans="1:10">
      <c r="A88" s="12">
        <v>86</v>
      </c>
      <c r="B88" s="17" t="s">
        <v>97</v>
      </c>
      <c r="C88" s="18" t="s">
        <v>11</v>
      </c>
      <c r="D88" s="18" t="s">
        <v>12</v>
      </c>
      <c r="E88" s="18">
        <v>1</v>
      </c>
      <c r="F88" s="12" t="s">
        <v>14</v>
      </c>
      <c r="G88" s="15">
        <v>21.09</v>
      </c>
      <c r="H88" s="14">
        <f t="shared" si="4"/>
        <v>20.74</v>
      </c>
      <c r="I88" s="22">
        <f t="shared" si="5"/>
        <v>2074</v>
      </c>
      <c r="J88" s="24"/>
    </row>
    <row r="89" s="1" customFormat="1" ht="24.95" customHeight="1" spans="1:10">
      <c r="A89" s="12">
        <v>87</v>
      </c>
      <c r="B89" s="17" t="s">
        <v>98</v>
      </c>
      <c r="C89" s="18" t="s">
        <v>11</v>
      </c>
      <c r="D89" s="18" t="s">
        <v>12</v>
      </c>
      <c r="E89" s="18">
        <v>1</v>
      </c>
      <c r="F89" s="12" t="s">
        <v>14</v>
      </c>
      <c r="G89" s="15">
        <v>6.58</v>
      </c>
      <c r="H89" s="14">
        <f t="shared" si="4"/>
        <v>6.23</v>
      </c>
      <c r="I89" s="22">
        <f t="shared" si="5"/>
        <v>623</v>
      </c>
      <c r="J89" s="24"/>
    </row>
    <row r="90" s="1" customFormat="1" ht="24.95" customHeight="1" spans="1:10">
      <c r="A90" s="12">
        <v>88</v>
      </c>
      <c r="B90" s="17" t="s">
        <v>99</v>
      </c>
      <c r="C90" s="18" t="s">
        <v>11</v>
      </c>
      <c r="D90" s="18" t="s">
        <v>12</v>
      </c>
      <c r="E90" s="18">
        <v>1</v>
      </c>
      <c r="F90" s="12" t="s">
        <v>14</v>
      </c>
      <c r="G90" s="15">
        <v>5.41</v>
      </c>
      <c r="H90" s="14">
        <f t="shared" si="4"/>
        <v>5.06</v>
      </c>
      <c r="I90" s="22">
        <f t="shared" si="5"/>
        <v>506</v>
      </c>
      <c r="J90" s="24"/>
    </row>
    <row r="91" s="1" customFormat="1" ht="24.95" customHeight="1" spans="1:10">
      <c r="A91" s="12">
        <v>89</v>
      </c>
      <c r="B91" s="17" t="s">
        <v>100</v>
      </c>
      <c r="C91" s="18" t="s">
        <v>11</v>
      </c>
      <c r="D91" s="18" t="s">
        <v>12</v>
      </c>
      <c r="E91" s="18">
        <v>1</v>
      </c>
      <c r="F91" s="12" t="s">
        <v>14</v>
      </c>
      <c r="G91" s="25">
        <v>16.56</v>
      </c>
      <c r="H91" s="14">
        <f t="shared" si="4"/>
        <v>16.21</v>
      </c>
      <c r="I91" s="22">
        <f t="shared" si="5"/>
        <v>1621</v>
      </c>
      <c r="J91" s="24"/>
    </row>
    <row r="92" s="1" customFormat="1" ht="24.95" customHeight="1" spans="1:10">
      <c r="A92" s="12">
        <v>90</v>
      </c>
      <c r="B92" s="17" t="s">
        <v>101</v>
      </c>
      <c r="C92" s="18" t="s">
        <v>11</v>
      </c>
      <c r="D92" s="18" t="s">
        <v>12</v>
      </c>
      <c r="E92" s="18">
        <v>1</v>
      </c>
      <c r="F92" s="12" t="s">
        <v>14</v>
      </c>
      <c r="G92" s="25">
        <v>4.8</v>
      </c>
      <c r="H92" s="14">
        <f t="shared" si="4"/>
        <v>4.45</v>
      </c>
      <c r="I92" s="22">
        <f t="shared" si="5"/>
        <v>445</v>
      </c>
      <c r="J92" s="24"/>
    </row>
    <row r="93" s="1" customFormat="1" ht="24.95" customHeight="1" spans="1:10">
      <c r="A93" s="12">
        <v>91</v>
      </c>
      <c r="B93" s="17" t="s">
        <v>102</v>
      </c>
      <c r="C93" s="18" t="s">
        <v>11</v>
      </c>
      <c r="D93" s="18" t="s">
        <v>12</v>
      </c>
      <c r="E93" s="18">
        <v>1</v>
      </c>
      <c r="F93" s="12" t="s">
        <v>14</v>
      </c>
      <c r="G93" s="25">
        <v>6.5</v>
      </c>
      <c r="H93" s="14">
        <f t="shared" si="4"/>
        <v>6.15</v>
      </c>
      <c r="I93" s="22">
        <f t="shared" si="5"/>
        <v>615</v>
      </c>
      <c r="J93" s="24"/>
    </row>
    <row r="94" s="1" customFormat="1" ht="24.95" customHeight="1" spans="1:10">
      <c r="A94" s="12">
        <v>92</v>
      </c>
      <c r="B94" s="17" t="s">
        <v>103</v>
      </c>
      <c r="C94" s="18" t="s">
        <v>11</v>
      </c>
      <c r="D94" s="18" t="s">
        <v>12</v>
      </c>
      <c r="E94" s="18">
        <v>1</v>
      </c>
      <c r="F94" s="12" t="s">
        <v>14</v>
      </c>
      <c r="G94" s="15">
        <v>6.98</v>
      </c>
      <c r="H94" s="14">
        <f t="shared" si="4"/>
        <v>6.63</v>
      </c>
      <c r="I94" s="22">
        <f t="shared" si="5"/>
        <v>663</v>
      </c>
      <c r="J94" s="24"/>
    </row>
    <row r="95" s="1" customFormat="1" ht="24.95" customHeight="1" spans="1:10">
      <c r="A95" s="12">
        <v>93</v>
      </c>
      <c r="B95" s="17" t="s">
        <v>104</v>
      </c>
      <c r="C95" s="18" t="s">
        <v>11</v>
      </c>
      <c r="D95" s="18" t="s">
        <v>12</v>
      </c>
      <c r="E95" s="18">
        <v>1</v>
      </c>
      <c r="F95" s="12" t="s">
        <v>14</v>
      </c>
      <c r="G95" s="15">
        <v>19.55</v>
      </c>
      <c r="H95" s="14">
        <f t="shared" si="4"/>
        <v>19.2</v>
      </c>
      <c r="I95" s="22">
        <f t="shared" si="5"/>
        <v>1920</v>
      </c>
      <c r="J95" s="24"/>
    </row>
    <row r="96" s="1" customFormat="1" ht="24.95" customHeight="1" spans="1:10">
      <c r="A96" s="12">
        <v>94</v>
      </c>
      <c r="B96" s="17" t="s">
        <v>105</v>
      </c>
      <c r="C96" s="18" t="s">
        <v>11</v>
      </c>
      <c r="D96" s="18" t="s">
        <v>12</v>
      </c>
      <c r="E96" s="18">
        <v>1</v>
      </c>
      <c r="F96" s="12" t="s">
        <v>14</v>
      </c>
      <c r="G96" s="15">
        <v>29.16</v>
      </c>
      <c r="H96" s="14">
        <f t="shared" si="4"/>
        <v>28.81</v>
      </c>
      <c r="I96" s="22">
        <f t="shared" si="5"/>
        <v>2881</v>
      </c>
      <c r="J96" s="24"/>
    </row>
    <row r="97" s="1" customFormat="1" ht="24.95" customHeight="1" spans="1:10">
      <c r="A97" s="12">
        <v>95</v>
      </c>
      <c r="B97" s="17" t="s">
        <v>106</v>
      </c>
      <c r="C97" s="18" t="s">
        <v>11</v>
      </c>
      <c r="D97" s="18" t="s">
        <v>12</v>
      </c>
      <c r="E97" s="18">
        <v>1</v>
      </c>
      <c r="F97" s="12" t="s">
        <v>14</v>
      </c>
      <c r="G97" s="26">
        <v>29.37</v>
      </c>
      <c r="H97" s="14">
        <f t="shared" si="4"/>
        <v>29.02</v>
      </c>
      <c r="I97" s="22">
        <f t="shared" si="5"/>
        <v>2902</v>
      </c>
      <c r="J97" s="24"/>
    </row>
    <row r="98" s="1" customFormat="1" ht="24.95" customHeight="1" spans="1:10">
      <c r="A98" s="12">
        <v>96</v>
      </c>
      <c r="B98" s="17" t="s">
        <v>107</v>
      </c>
      <c r="C98" s="18" t="s">
        <v>11</v>
      </c>
      <c r="D98" s="18" t="s">
        <v>12</v>
      </c>
      <c r="E98" s="18">
        <v>1</v>
      </c>
      <c r="F98" s="12" t="s">
        <v>14</v>
      </c>
      <c r="G98" s="26">
        <v>5.57</v>
      </c>
      <c r="H98" s="14">
        <f t="shared" si="4"/>
        <v>5.22</v>
      </c>
      <c r="I98" s="22">
        <f t="shared" si="5"/>
        <v>522</v>
      </c>
      <c r="J98" s="24"/>
    </row>
    <row r="99" s="1" customFormat="1" ht="22.5" spans="1:10">
      <c r="A99" s="12">
        <v>97</v>
      </c>
      <c r="B99" s="17" t="s">
        <v>108</v>
      </c>
      <c r="C99" s="18" t="s">
        <v>11</v>
      </c>
      <c r="D99" s="18" t="s">
        <v>12</v>
      </c>
      <c r="E99" s="18">
        <v>1</v>
      </c>
      <c r="F99" s="12" t="s">
        <v>14</v>
      </c>
      <c r="G99" s="26">
        <v>5.38</v>
      </c>
      <c r="H99" s="14">
        <f t="shared" si="4"/>
        <v>5.03</v>
      </c>
      <c r="I99" s="22">
        <f t="shared" si="5"/>
        <v>503</v>
      </c>
      <c r="J99" s="24"/>
    </row>
    <row r="100" s="1" customFormat="1" ht="22.5" spans="1:10">
      <c r="A100" s="12">
        <v>98</v>
      </c>
      <c r="B100" s="17" t="s">
        <v>109</v>
      </c>
      <c r="C100" s="18" t="s">
        <v>11</v>
      </c>
      <c r="D100" s="18" t="s">
        <v>12</v>
      </c>
      <c r="E100" s="18">
        <v>1</v>
      </c>
      <c r="F100" s="12" t="s">
        <v>14</v>
      </c>
      <c r="G100" s="26">
        <v>5.31</v>
      </c>
      <c r="H100" s="14">
        <f t="shared" ref="H100:H131" si="6">G100-0.35</f>
        <v>4.96</v>
      </c>
      <c r="I100" s="22">
        <f t="shared" ref="I100:I131" si="7">H100*F100</f>
        <v>496</v>
      </c>
      <c r="J100" s="24"/>
    </row>
    <row r="101" s="1" customFormat="1" ht="22.5" spans="1:10">
      <c r="A101" s="12">
        <v>99</v>
      </c>
      <c r="B101" s="17" t="s">
        <v>110</v>
      </c>
      <c r="C101" s="18" t="s">
        <v>11</v>
      </c>
      <c r="D101" s="18" t="s">
        <v>12</v>
      </c>
      <c r="E101" s="18">
        <v>1</v>
      </c>
      <c r="F101" s="12" t="s">
        <v>14</v>
      </c>
      <c r="G101" s="26">
        <v>8.03</v>
      </c>
      <c r="H101" s="14">
        <f t="shared" si="6"/>
        <v>7.68</v>
      </c>
      <c r="I101" s="22">
        <f t="shared" si="7"/>
        <v>768</v>
      </c>
      <c r="J101" s="24"/>
    </row>
    <row r="102" s="1" customFormat="1" ht="22.5" spans="1:10">
      <c r="A102" s="12">
        <v>100</v>
      </c>
      <c r="B102" s="17" t="s">
        <v>111</v>
      </c>
      <c r="C102" s="18" t="s">
        <v>11</v>
      </c>
      <c r="D102" s="18" t="s">
        <v>12</v>
      </c>
      <c r="E102" s="18">
        <v>1</v>
      </c>
      <c r="F102" s="12" t="s">
        <v>14</v>
      </c>
      <c r="G102" s="25">
        <v>50.92</v>
      </c>
      <c r="H102" s="14">
        <f t="shared" si="6"/>
        <v>50.57</v>
      </c>
      <c r="I102" s="22">
        <f t="shared" si="7"/>
        <v>5057</v>
      </c>
      <c r="J102" s="24"/>
    </row>
    <row r="103" s="1" customFormat="1" ht="22.5" spans="1:10">
      <c r="A103" s="12">
        <v>101</v>
      </c>
      <c r="B103" s="17" t="s">
        <v>112</v>
      </c>
      <c r="C103" s="18" t="s">
        <v>11</v>
      </c>
      <c r="D103" s="18" t="s">
        <v>12</v>
      </c>
      <c r="E103" s="18">
        <v>1</v>
      </c>
      <c r="F103" s="12" t="s">
        <v>14</v>
      </c>
      <c r="G103" s="26">
        <v>5.87</v>
      </c>
      <c r="H103" s="14">
        <f t="shared" si="6"/>
        <v>5.52</v>
      </c>
      <c r="I103" s="22">
        <f t="shared" si="7"/>
        <v>552</v>
      </c>
      <c r="J103" s="24"/>
    </row>
    <row r="104" s="1" customFormat="1" ht="22.5" spans="1:10">
      <c r="A104" s="12">
        <v>102</v>
      </c>
      <c r="B104" s="17" t="s">
        <v>113</v>
      </c>
      <c r="C104" s="18" t="s">
        <v>11</v>
      </c>
      <c r="D104" s="18" t="s">
        <v>12</v>
      </c>
      <c r="E104" s="18">
        <v>1</v>
      </c>
      <c r="F104" s="12" t="s">
        <v>14</v>
      </c>
      <c r="G104" s="25">
        <v>11.85</v>
      </c>
      <c r="H104" s="14">
        <f t="shared" si="6"/>
        <v>11.5</v>
      </c>
      <c r="I104" s="22">
        <f t="shared" si="7"/>
        <v>1150</v>
      </c>
      <c r="J104" s="24"/>
    </row>
    <row r="105" s="1" customFormat="1" ht="22.5" spans="1:10">
      <c r="A105" s="12">
        <v>103</v>
      </c>
      <c r="B105" s="17" t="s">
        <v>114</v>
      </c>
      <c r="C105" s="18" t="s">
        <v>11</v>
      </c>
      <c r="D105" s="18" t="s">
        <v>12</v>
      </c>
      <c r="E105" s="18">
        <v>1</v>
      </c>
      <c r="F105" s="12" t="s">
        <v>14</v>
      </c>
      <c r="G105" s="26">
        <v>5.29</v>
      </c>
      <c r="H105" s="14">
        <f t="shared" si="6"/>
        <v>4.94</v>
      </c>
      <c r="I105" s="22">
        <f t="shared" si="7"/>
        <v>494</v>
      </c>
      <c r="J105" s="24"/>
    </row>
    <row r="106" s="1" customFormat="1" ht="22.5" spans="1:10">
      <c r="A106" s="12">
        <v>104</v>
      </c>
      <c r="B106" s="17" t="s">
        <v>115</v>
      </c>
      <c r="C106" s="18" t="s">
        <v>11</v>
      </c>
      <c r="D106" s="18" t="s">
        <v>12</v>
      </c>
      <c r="E106" s="18">
        <v>1</v>
      </c>
      <c r="F106" s="12" t="s">
        <v>14</v>
      </c>
      <c r="G106" s="26">
        <v>6.93</v>
      </c>
      <c r="H106" s="14">
        <f t="shared" si="6"/>
        <v>6.58</v>
      </c>
      <c r="I106" s="22">
        <f t="shared" si="7"/>
        <v>658</v>
      </c>
      <c r="J106" s="24"/>
    </row>
    <row r="107" s="1" customFormat="1" ht="22.5" spans="1:10">
      <c r="A107" s="12">
        <v>105</v>
      </c>
      <c r="B107" s="17" t="s">
        <v>116</v>
      </c>
      <c r="C107" s="18" t="s">
        <v>11</v>
      </c>
      <c r="D107" s="18" t="s">
        <v>12</v>
      </c>
      <c r="E107" s="18">
        <v>1</v>
      </c>
      <c r="F107" s="12" t="s">
        <v>14</v>
      </c>
      <c r="G107" s="26">
        <v>13.45</v>
      </c>
      <c r="H107" s="14">
        <f t="shared" si="6"/>
        <v>13.1</v>
      </c>
      <c r="I107" s="22">
        <f t="shared" si="7"/>
        <v>1310</v>
      </c>
      <c r="J107" s="24"/>
    </row>
    <row r="108" s="1" customFormat="1" ht="22.5" spans="1:10">
      <c r="A108" s="12">
        <v>106</v>
      </c>
      <c r="B108" s="17" t="s">
        <v>117</v>
      </c>
      <c r="C108" s="18" t="s">
        <v>11</v>
      </c>
      <c r="D108" s="18" t="s">
        <v>12</v>
      </c>
      <c r="E108" s="18">
        <v>1</v>
      </c>
      <c r="F108" s="12" t="s">
        <v>14</v>
      </c>
      <c r="G108" s="26">
        <v>20.65</v>
      </c>
      <c r="H108" s="14">
        <f t="shared" si="6"/>
        <v>20.3</v>
      </c>
      <c r="I108" s="22">
        <f t="shared" si="7"/>
        <v>2030</v>
      </c>
      <c r="J108" s="24"/>
    </row>
    <row r="109" s="1" customFormat="1" ht="22.5" spans="1:10">
      <c r="A109" s="12">
        <v>107</v>
      </c>
      <c r="B109" s="17" t="s">
        <v>118</v>
      </c>
      <c r="C109" s="18" t="s">
        <v>11</v>
      </c>
      <c r="D109" s="18" t="s">
        <v>12</v>
      </c>
      <c r="E109" s="18">
        <v>1</v>
      </c>
      <c r="F109" s="12" t="s">
        <v>14</v>
      </c>
      <c r="G109" s="25">
        <v>6.8</v>
      </c>
      <c r="H109" s="14">
        <f t="shared" si="6"/>
        <v>6.45</v>
      </c>
      <c r="I109" s="22">
        <f t="shared" si="7"/>
        <v>645</v>
      </c>
      <c r="J109" s="24"/>
    </row>
    <row r="110" s="1" customFormat="1" ht="22.5" spans="1:10">
      <c r="A110" s="12">
        <v>108</v>
      </c>
      <c r="B110" s="17" t="s">
        <v>66</v>
      </c>
      <c r="C110" s="18" t="s">
        <v>11</v>
      </c>
      <c r="D110" s="18" t="s">
        <v>12</v>
      </c>
      <c r="E110" s="18">
        <v>1</v>
      </c>
      <c r="F110" s="12" t="s">
        <v>14</v>
      </c>
      <c r="G110" s="26">
        <v>7.59</v>
      </c>
      <c r="H110" s="14">
        <f t="shared" si="6"/>
        <v>7.24</v>
      </c>
      <c r="I110" s="22">
        <f t="shared" si="7"/>
        <v>724</v>
      </c>
      <c r="J110" s="24"/>
    </row>
    <row r="111" ht="22.5" spans="1:10">
      <c r="A111" s="12">
        <v>109</v>
      </c>
      <c r="B111" s="17" t="s">
        <v>119</v>
      </c>
      <c r="C111" s="18" t="s">
        <v>11</v>
      </c>
      <c r="D111" s="18" t="s">
        <v>12</v>
      </c>
      <c r="E111" s="18">
        <v>1</v>
      </c>
      <c r="F111" s="12" t="s">
        <v>14</v>
      </c>
      <c r="G111" s="26">
        <v>6.37</v>
      </c>
      <c r="H111" s="14">
        <f t="shared" si="6"/>
        <v>6.02</v>
      </c>
      <c r="I111" s="22">
        <f t="shared" si="7"/>
        <v>602</v>
      </c>
      <c r="J111" s="24"/>
    </row>
    <row r="112" s="1" customFormat="1" ht="22.5" spans="1:10">
      <c r="A112" s="12">
        <v>110</v>
      </c>
      <c r="B112" s="17" t="s">
        <v>120</v>
      </c>
      <c r="C112" s="18" t="s">
        <v>11</v>
      </c>
      <c r="D112" s="18" t="s">
        <v>12</v>
      </c>
      <c r="E112" s="18">
        <v>1</v>
      </c>
      <c r="F112" s="12" t="s">
        <v>14</v>
      </c>
      <c r="G112" s="26">
        <v>15.34</v>
      </c>
      <c r="H112" s="14">
        <f t="shared" si="6"/>
        <v>14.99</v>
      </c>
      <c r="I112" s="22">
        <f t="shared" si="7"/>
        <v>1499</v>
      </c>
      <c r="J112" s="24"/>
    </row>
    <row r="113" s="1" customFormat="1" ht="22.5" spans="1:10">
      <c r="A113" s="12">
        <v>111</v>
      </c>
      <c r="B113" s="17" t="s">
        <v>121</v>
      </c>
      <c r="C113" s="18" t="s">
        <v>11</v>
      </c>
      <c r="D113" s="18" t="s">
        <v>12</v>
      </c>
      <c r="E113" s="18">
        <v>1</v>
      </c>
      <c r="F113" s="12" t="s">
        <v>14</v>
      </c>
      <c r="G113" s="26">
        <v>9.57</v>
      </c>
      <c r="H113" s="14">
        <f t="shared" si="6"/>
        <v>9.22</v>
      </c>
      <c r="I113" s="22">
        <f t="shared" si="7"/>
        <v>922</v>
      </c>
      <c r="J113" s="24"/>
    </row>
    <row r="114" s="1" customFormat="1" ht="22.5" spans="1:10">
      <c r="A114" s="12">
        <v>112</v>
      </c>
      <c r="B114" s="17" t="s">
        <v>122</v>
      </c>
      <c r="C114" s="18" t="s">
        <v>11</v>
      </c>
      <c r="D114" s="18" t="s">
        <v>12</v>
      </c>
      <c r="E114" s="18">
        <v>1</v>
      </c>
      <c r="F114" s="12" t="s">
        <v>14</v>
      </c>
      <c r="G114" s="26">
        <v>10.13</v>
      </c>
      <c r="H114" s="14">
        <f t="shared" si="6"/>
        <v>9.78</v>
      </c>
      <c r="I114" s="22">
        <f t="shared" si="7"/>
        <v>978</v>
      </c>
      <c r="J114" s="24"/>
    </row>
    <row r="115" s="1" customFormat="1" ht="22.5" spans="1:10">
      <c r="A115" s="12">
        <v>113</v>
      </c>
      <c r="B115" s="17" t="s">
        <v>123</v>
      </c>
      <c r="C115" s="18" t="s">
        <v>11</v>
      </c>
      <c r="D115" s="18" t="s">
        <v>12</v>
      </c>
      <c r="E115" s="18">
        <v>1</v>
      </c>
      <c r="F115" s="12" t="s">
        <v>14</v>
      </c>
      <c r="G115" s="26">
        <v>15.49</v>
      </c>
      <c r="H115" s="14">
        <f t="shared" si="6"/>
        <v>15.14</v>
      </c>
      <c r="I115" s="22">
        <f t="shared" si="7"/>
        <v>1514</v>
      </c>
      <c r="J115" s="24"/>
    </row>
    <row r="116" s="1" customFormat="1" ht="22.5" spans="1:10">
      <c r="A116" s="12">
        <v>114</v>
      </c>
      <c r="B116" s="17" t="s">
        <v>124</v>
      </c>
      <c r="C116" s="18" t="s">
        <v>11</v>
      </c>
      <c r="D116" s="18" t="s">
        <v>12</v>
      </c>
      <c r="E116" s="18">
        <v>1</v>
      </c>
      <c r="F116" s="12" t="s">
        <v>14</v>
      </c>
      <c r="G116" s="26">
        <v>8.64</v>
      </c>
      <c r="H116" s="14">
        <f t="shared" si="6"/>
        <v>8.29</v>
      </c>
      <c r="I116" s="22">
        <f t="shared" si="7"/>
        <v>829</v>
      </c>
      <c r="J116" s="24"/>
    </row>
    <row r="117" s="1" customFormat="1" ht="22.5" spans="1:10">
      <c r="A117" s="12">
        <v>115</v>
      </c>
      <c r="B117" s="17" t="s">
        <v>125</v>
      </c>
      <c r="C117" s="18" t="s">
        <v>11</v>
      </c>
      <c r="D117" s="18" t="s">
        <v>12</v>
      </c>
      <c r="E117" s="18">
        <v>1</v>
      </c>
      <c r="F117" s="12" t="s">
        <v>14</v>
      </c>
      <c r="G117" s="26">
        <v>5.82</v>
      </c>
      <c r="H117" s="14">
        <f t="shared" si="6"/>
        <v>5.47</v>
      </c>
      <c r="I117" s="22">
        <f t="shared" si="7"/>
        <v>547</v>
      </c>
      <c r="J117" s="24"/>
    </row>
    <row r="118" s="1" customFormat="1" ht="22.5" spans="1:10">
      <c r="A118" s="12">
        <v>116</v>
      </c>
      <c r="B118" s="17" t="s">
        <v>126</v>
      </c>
      <c r="C118" s="18" t="s">
        <v>11</v>
      </c>
      <c r="D118" s="18" t="s">
        <v>12</v>
      </c>
      <c r="E118" s="18">
        <v>1</v>
      </c>
      <c r="F118" s="12" t="s">
        <v>14</v>
      </c>
      <c r="G118" s="26">
        <v>5.9</v>
      </c>
      <c r="H118" s="14">
        <f t="shared" si="6"/>
        <v>5.55</v>
      </c>
      <c r="I118" s="22">
        <f t="shared" si="7"/>
        <v>555</v>
      </c>
      <c r="J118" s="24"/>
    </row>
    <row r="119" s="1" customFormat="1" ht="22.5" spans="1:10">
      <c r="A119" s="12">
        <v>117</v>
      </c>
      <c r="B119" s="17" t="s">
        <v>127</v>
      </c>
      <c r="C119" s="18" t="s">
        <v>11</v>
      </c>
      <c r="D119" s="18" t="s">
        <v>12</v>
      </c>
      <c r="E119" s="18">
        <v>1</v>
      </c>
      <c r="F119" s="12" t="s">
        <v>14</v>
      </c>
      <c r="G119" s="26">
        <v>9</v>
      </c>
      <c r="H119" s="14">
        <f t="shared" si="6"/>
        <v>8.65</v>
      </c>
      <c r="I119" s="22">
        <f t="shared" si="7"/>
        <v>865</v>
      </c>
      <c r="J119" s="24"/>
    </row>
    <row r="120" s="1" customFormat="1" ht="22.5" spans="1:10">
      <c r="A120" s="12">
        <v>118</v>
      </c>
      <c r="B120" s="17" t="s">
        <v>128</v>
      </c>
      <c r="C120" s="18" t="s">
        <v>11</v>
      </c>
      <c r="D120" s="18" t="s">
        <v>12</v>
      </c>
      <c r="E120" s="18">
        <v>1</v>
      </c>
      <c r="F120" s="12" t="s">
        <v>14</v>
      </c>
      <c r="G120" s="26">
        <v>15.79</v>
      </c>
      <c r="H120" s="14">
        <f t="shared" si="6"/>
        <v>15.44</v>
      </c>
      <c r="I120" s="22">
        <f t="shared" si="7"/>
        <v>1544</v>
      </c>
      <c r="J120" s="24"/>
    </row>
    <row r="121" s="1" customFormat="1" ht="22.5" spans="1:10">
      <c r="A121" s="12">
        <v>119</v>
      </c>
      <c r="B121" s="17" t="s">
        <v>129</v>
      </c>
      <c r="C121" s="18" t="s">
        <v>11</v>
      </c>
      <c r="D121" s="18" t="s">
        <v>12</v>
      </c>
      <c r="E121" s="18">
        <v>1</v>
      </c>
      <c r="F121" s="12" t="s">
        <v>14</v>
      </c>
      <c r="G121" s="26">
        <v>10.78</v>
      </c>
      <c r="H121" s="14">
        <f t="shared" si="6"/>
        <v>10.43</v>
      </c>
      <c r="I121" s="22">
        <f t="shared" si="7"/>
        <v>1043</v>
      </c>
      <c r="J121" s="24"/>
    </row>
    <row r="122" s="1" customFormat="1" ht="22.5" spans="1:10">
      <c r="A122" s="12">
        <v>120</v>
      </c>
      <c r="B122" s="17" t="s">
        <v>130</v>
      </c>
      <c r="C122" s="18" t="s">
        <v>11</v>
      </c>
      <c r="D122" s="18" t="s">
        <v>12</v>
      </c>
      <c r="E122" s="18">
        <v>1</v>
      </c>
      <c r="F122" s="12" t="s">
        <v>14</v>
      </c>
      <c r="G122" s="19">
        <v>12.17</v>
      </c>
      <c r="H122" s="14">
        <f t="shared" si="6"/>
        <v>11.82</v>
      </c>
      <c r="I122" s="22">
        <f t="shared" si="7"/>
        <v>1182</v>
      </c>
      <c r="J122" s="24"/>
    </row>
    <row r="123" s="1" customFormat="1" ht="22.5" spans="1:10">
      <c r="A123" s="12">
        <v>121</v>
      </c>
      <c r="B123" s="17" t="s">
        <v>131</v>
      </c>
      <c r="C123" s="18" t="s">
        <v>11</v>
      </c>
      <c r="D123" s="18" t="s">
        <v>12</v>
      </c>
      <c r="E123" s="18">
        <v>1</v>
      </c>
      <c r="F123" s="12" t="s">
        <v>14</v>
      </c>
      <c r="G123" s="19">
        <v>12.2</v>
      </c>
      <c r="H123" s="14">
        <f t="shared" si="6"/>
        <v>11.85</v>
      </c>
      <c r="I123" s="22">
        <f t="shared" si="7"/>
        <v>1185</v>
      </c>
      <c r="J123" s="24"/>
    </row>
    <row r="124" s="1" customFormat="1" ht="22.5" spans="1:10">
      <c r="A124" s="12">
        <v>122</v>
      </c>
      <c r="B124" s="17" t="s">
        <v>132</v>
      </c>
      <c r="C124" s="18" t="s">
        <v>11</v>
      </c>
      <c r="D124" s="18" t="s">
        <v>12</v>
      </c>
      <c r="E124" s="18">
        <v>1</v>
      </c>
      <c r="F124" s="12" t="s">
        <v>14</v>
      </c>
      <c r="G124" s="19">
        <v>22.51</v>
      </c>
      <c r="H124" s="14">
        <f t="shared" si="6"/>
        <v>22.16</v>
      </c>
      <c r="I124" s="22">
        <f t="shared" si="7"/>
        <v>2216</v>
      </c>
      <c r="J124" s="24"/>
    </row>
    <row r="125" s="1" customFormat="1" ht="22.5" spans="1:10">
      <c r="A125" s="12">
        <v>123</v>
      </c>
      <c r="B125" s="17" t="s">
        <v>133</v>
      </c>
      <c r="C125" s="18" t="s">
        <v>11</v>
      </c>
      <c r="D125" s="18" t="s">
        <v>12</v>
      </c>
      <c r="E125" s="18">
        <v>1</v>
      </c>
      <c r="F125" s="12" t="s">
        <v>14</v>
      </c>
      <c r="G125" s="19">
        <v>13.2</v>
      </c>
      <c r="H125" s="14">
        <f t="shared" si="6"/>
        <v>12.85</v>
      </c>
      <c r="I125" s="22">
        <f t="shared" si="7"/>
        <v>1285</v>
      </c>
      <c r="J125" s="24"/>
    </row>
    <row r="126" s="1" customFormat="1" ht="22.5" spans="1:10">
      <c r="A126" s="12">
        <v>124</v>
      </c>
      <c r="B126" s="17" t="s">
        <v>134</v>
      </c>
      <c r="C126" s="18" t="s">
        <v>11</v>
      </c>
      <c r="D126" s="18" t="s">
        <v>12</v>
      </c>
      <c r="E126" s="18">
        <v>1</v>
      </c>
      <c r="F126" s="12" t="s">
        <v>14</v>
      </c>
      <c r="G126" s="15">
        <v>9</v>
      </c>
      <c r="H126" s="14">
        <f t="shared" si="6"/>
        <v>8.65</v>
      </c>
      <c r="I126" s="22">
        <f t="shared" si="7"/>
        <v>865</v>
      </c>
      <c r="J126" s="24"/>
    </row>
    <row r="127" s="1" customFormat="1" ht="22.5" spans="1:10">
      <c r="A127" s="12">
        <v>125</v>
      </c>
      <c r="B127" s="17" t="s">
        <v>135</v>
      </c>
      <c r="C127" s="18" t="s">
        <v>11</v>
      </c>
      <c r="D127" s="18" t="s">
        <v>12</v>
      </c>
      <c r="E127" s="18">
        <v>1</v>
      </c>
      <c r="F127" s="12" t="s">
        <v>14</v>
      </c>
      <c r="G127" s="15">
        <v>15.03</v>
      </c>
      <c r="H127" s="14">
        <f t="shared" si="6"/>
        <v>14.68</v>
      </c>
      <c r="I127" s="22">
        <f t="shared" si="7"/>
        <v>1468</v>
      </c>
      <c r="J127" s="24"/>
    </row>
    <row r="128" s="1" customFormat="1" ht="22.5" spans="1:10">
      <c r="A128" s="12">
        <v>126</v>
      </c>
      <c r="B128" s="17" t="s">
        <v>85</v>
      </c>
      <c r="C128" s="18" t="s">
        <v>11</v>
      </c>
      <c r="D128" s="18" t="s">
        <v>12</v>
      </c>
      <c r="E128" s="18">
        <v>1</v>
      </c>
      <c r="F128" s="12" t="s">
        <v>14</v>
      </c>
      <c r="G128" s="15">
        <v>15</v>
      </c>
      <c r="H128" s="14">
        <f t="shared" si="6"/>
        <v>14.65</v>
      </c>
      <c r="I128" s="22">
        <f t="shared" si="7"/>
        <v>1465</v>
      </c>
      <c r="J128" s="24"/>
    </row>
    <row r="129" s="1" customFormat="1" ht="22.5" spans="1:10">
      <c r="A129" s="12">
        <v>127</v>
      </c>
      <c r="B129" s="17" t="s">
        <v>136</v>
      </c>
      <c r="C129" s="18" t="s">
        <v>11</v>
      </c>
      <c r="D129" s="18" t="s">
        <v>12</v>
      </c>
      <c r="E129" s="18">
        <v>1</v>
      </c>
      <c r="F129" s="12" t="s">
        <v>14</v>
      </c>
      <c r="G129" s="15">
        <v>14.69</v>
      </c>
      <c r="H129" s="14">
        <f t="shared" si="6"/>
        <v>14.34</v>
      </c>
      <c r="I129" s="22">
        <f t="shared" si="7"/>
        <v>1434</v>
      </c>
      <c r="J129" s="24"/>
    </row>
    <row r="130" s="1" customFormat="1" ht="22.5" spans="1:10">
      <c r="A130" s="12">
        <v>128</v>
      </c>
      <c r="B130" s="17" t="s">
        <v>137</v>
      </c>
      <c r="C130" s="18" t="s">
        <v>11</v>
      </c>
      <c r="D130" s="18" t="s">
        <v>12</v>
      </c>
      <c r="E130" s="18">
        <v>1</v>
      </c>
      <c r="F130" s="12" t="s">
        <v>14</v>
      </c>
      <c r="G130" s="15">
        <v>33.02</v>
      </c>
      <c r="H130" s="14">
        <f t="shared" si="6"/>
        <v>32.67</v>
      </c>
      <c r="I130" s="22">
        <f t="shared" si="7"/>
        <v>3267</v>
      </c>
      <c r="J130" s="24"/>
    </row>
    <row r="131" s="1" customFormat="1" ht="22.5" spans="1:10">
      <c r="A131" s="12">
        <v>129</v>
      </c>
      <c r="B131" s="17" t="s">
        <v>138</v>
      </c>
      <c r="C131" s="18" t="s">
        <v>11</v>
      </c>
      <c r="D131" s="18" t="s">
        <v>12</v>
      </c>
      <c r="E131" s="18">
        <v>1</v>
      </c>
      <c r="F131" s="12" t="s">
        <v>14</v>
      </c>
      <c r="G131" s="15">
        <v>29.03</v>
      </c>
      <c r="H131" s="14">
        <f t="shared" si="6"/>
        <v>28.68</v>
      </c>
      <c r="I131" s="22">
        <f t="shared" si="7"/>
        <v>2868</v>
      </c>
      <c r="J131" s="24"/>
    </row>
    <row r="132" s="1" customFormat="1" ht="22.5" spans="1:10">
      <c r="A132" s="12">
        <v>130</v>
      </c>
      <c r="B132" s="17" t="s">
        <v>139</v>
      </c>
      <c r="C132" s="18" t="s">
        <v>11</v>
      </c>
      <c r="D132" s="18" t="s">
        <v>12</v>
      </c>
      <c r="E132" s="18">
        <v>1</v>
      </c>
      <c r="F132" s="12" t="s">
        <v>14</v>
      </c>
      <c r="G132" s="15">
        <v>10.61</v>
      </c>
      <c r="H132" s="14">
        <f t="shared" ref="H132:H163" si="8">G132-0.35</f>
        <v>10.26</v>
      </c>
      <c r="I132" s="22">
        <f t="shared" ref="I132:I163" si="9">H132*F132</f>
        <v>1026</v>
      </c>
      <c r="J132" s="24"/>
    </row>
    <row r="133" s="1" customFormat="1" ht="22.5" spans="1:10">
      <c r="A133" s="12">
        <v>131</v>
      </c>
      <c r="B133" s="17" t="s">
        <v>140</v>
      </c>
      <c r="C133" s="18" t="s">
        <v>11</v>
      </c>
      <c r="D133" s="18" t="s">
        <v>12</v>
      </c>
      <c r="E133" s="18">
        <v>1</v>
      </c>
      <c r="F133" s="12" t="s">
        <v>14</v>
      </c>
      <c r="G133" s="15">
        <v>16.75</v>
      </c>
      <c r="H133" s="14">
        <f t="shared" si="8"/>
        <v>16.4</v>
      </c>
      <c r="I133" s="22">
        <f t="shared" si="9"/>
        <v>1640</v>
      </c>
      <c r="J133" s="24"/>
    </row>
    <row r="134" s="1" customFormat="1" ht="22.5" spans="1:10">
      <c r="A134" s="12">
        <v>132</v>
      </c>
      <c r="B134" s="17" t="s">
        <v>53</v>
      </c>
      <c r="C134" s="18" t="s">
        <v>11</v>
      </c>
      <c r="D134" s="18" t="s">
        <v>12</v>
      </c>
      <c r="E134" s="18">
        <v>1</v>
      </c>
      <c r="F134" s="12" t="s">
        <v>14</v>
      </c>
      <c r="G134" s="15">
        <v>3.91</v>
      </c>
      <c r="H134" s="14">
        <f t="shared" si="8"/>
        <v>3.56</v>
      </c>
      <c r="I134" s="22">
        <f t="shared" si="9"/>
        <v>356</v>
      </c>
      <c r="J134" s="24"/>
    </row>
    <row r="135" s="1" customFormat="1" ht="22.5" spans="1:10">
      <c r="A135" s="12">
        <v>133</v>
      </c>
      <c r="B135" s="17" t="s">
        <v>141</v>
      </c>
      <c r="C135" s="18" t="s">
        <v>11</v>
      </c>
      <c r="D135" s="18" t="s">
        <v>12</v>
      </c>
      <c r="E135" s="18">
        <v>1</v>
      </c>
      <c r="F135" s="12" t="s">
        <v>14</v>
      </c>
      <c r="G135" s="15">
        <v>7.78</v>
      </c>
      <c r="H135" s="14">
        <f t="shared" si="8"/>
        <v>7.43</v>
      </c>
      <c r="I135" s="22">
        <f t="shared" si="9"/>
        <v>743</v>
      </c>
      <c r="J135" s="24"/>
    </row>
    <row r="136" s="1" customFormat="1" ht="22.5" spans="1:10">
      <c r="A136" s="12">
        <v>134</v>
      </c>
      <c r="B136" s="17" t="s">
        <v>142</v>
      </c>
      <c r="C136" s="18" t="s">
        <v>11</v>
      </c>
      <c r="D136" s="18" t="s">
        <v>12</v>
      </c>
      <c r="E136" s="18">
        <v>1</v>
      </c>
      <c r="F136" s="12" t="s">
        <v>14</v>
      </c>
      <c r="G136" s="15">
        <v>8.42</v>
      </c>
      <c r="H136" s="14">
        <f t="shared" si="8"/>
        <v>8.07</v>
      </c>
      <c r="I136" s="22">
        <f t="shared" si="9"/>
        <v>807</v>
      </c>
      <c r="J136" s="24"/>
    </row>
    <row r="137" s="1" customFormat="1" ht="22.5" spans="1:10">
      <c r="A137" s="12">
        <v>135</v>
      </c>
      <c r="B137" s="17" t="s">
        <v>143</v>
      </c>
      <c r="C137" s="18" t="s">
        <v>11</v>
      </c>
      <c r="D137" s="18" t="s">
        <v>12</v>
      </c>
      <c r="E137" s="18">
        <v>1</v>
      </c>
      <c r="F137" s="12" t="s">
        <v>14</v>
      </c>
      <c r="G137" s="25">
        <v>7.2</v>
      </c>
      <c r="H137" s="14">
        <f t="shared" si="8"/>
        <v>6.85</v>
      </c>
      <c r="I137" s="22">
        <f t="shared" si="9"/>
        <v>685</v>
      </c>
      <c r="J137" s="24"/>
    </row>
    <row r="138" s="1" customFormat="1" ht="22.5" spans="1:10">
      <c r="A138" s="12">
        <v>136</v>
      </c>
      <c r="B138" s="17" t="s">
        <v>144</v>
      </c>
      <c r="C138" s="18" t="s">
        <v>11</v>
      </c>
      <c r="D138" s="18" t="s">
        <v>12</v>
      </c>
      <c r="E138" s="18">
        <v>1</v>
      </c>
      <c r="F138" s="12" t="s">
        <v>14</v>
      </c>
      <c r="G138" s="15">
        <v>18.72</v>
      </c>
      <c r="H138" s="14">
        <f t="shared" si="8"/>
        <v>18.37</v>
      </c>
      <c r="I138" s="22">
        <f t="shared" si="9"/>
        <v>1837</v>
      </c>
      <c r="J138" s="24"/>
    </row>
    <row r="139" s="1" customFormat="1" ht="22.5" spans="1:10">
      <c r="A139" s="12">
        <v>137</v>
      </c>
      <c r="B139" s="17" t="s">
        <v>145</v>
      </c>
      <c r="C139" s="18" t="s">
        <v>11</v>
      </c>
      <c r="D139" s="18" t="s">
        <v>12</v>
      </c>
      <c r="E139" s="18">
        <v>1</v>
      </c>
      <c r="F139" s="12" t="s">
        <v>14</v>
      </c>
      <c r="G139" s="15">
        <v>10.17</v>
      </c>
      <c r="H139" s="14">
        <f t="shared" si="8"/>
        <v>9.82</v>
      </c>
      <c r="I139" s="22">
        <f t="shared" si="9"/>
        <v>982</v>
      </c>
      <c r="J139" s="24"/>
    </row>
    <row r="140" s="1" customFormat="1" ht="22.5" spans="1:10">
      <c r="A140" s="12">
        <v>138</v>
      </c>
      <c r="B140" s="17" t="s">
        <v>146</v>
      </c>
      <c r="C140" s="18" t="s">
        <v>11</v>
      </c>
      <c r="D140" s="18" t="s">
        <v>12</v>
      </c>
      <c r="E140" s="18">
        <v>1</v>
      </c>
      <c r="F140" s="12" t="s">
        <v>14</v>
      </c>
      <c r="G140" s="15">
        <v>16.72</v>
      </c>
      <c r="H140" s="14">
        <f t="shared" si="8"/>
        <v>16.37</v>
      </c>
      <c r="I140" s="22">
        <f t="shared" si="9"/>
        <v>1637</v>
      </c>
      <c r="J140" s="24"/>
    </row>
    <row r="141" s="1" customFormat="1" ht="22.5" spans="1:10">
      <c r="A141" s="12">
        <v>139</v>
      </c>
      <c r="B141" s="17" t="s">
        <v>147</v>
      </c>
      <c r="C141" s="18" t="s">
        <v>11</v>
      </c>
      <c r="D141" s="18" t="s">
        <v>12</v>
      </c>
      <c r="E141" s="18">
        <v>1</v>
      </c>
      <c r="F141" s="12" t="s">
        <v>14</v>
      </c>
      <c r="G141" s="15">
        <v>18.68</v>
      </c>
      <c r="H141" s="14">
        <f t="shared" si="8"/>
        <v>18.33</v>
      </c>
      <c r="I141" s="22">
        <f t="shared" si="9"/>
        <v>1833</v>
      </c>
      <c r="J141" s="24"/>
    </row>
    <row r="142" s="1" customFormat="1" ht="22.5" spans="1:10">
      <c r="A142" s="12">
        <v>140</v>
      </c>
      <c r="B142" s="17" t="s">
        <v>148</v>
      </c>
      <c r="C142" s="18" t="s">
        <v>11</v>
      </c>
      <c r="D142" s="18" t="s">
        <v>12</v>
      </c>
      <c r="E142" s="18">
        <v>1</v>
      </c>
      <c r="F142" s="12" t="s">
        <v>14</v>
      </c>
      <c r="G142" s="15">
        <v>11.21</v>
      </c>
      <c r="H142" s="14">
        <f t="shared" si="8"/>
        <v>10.86</v>
      </c>
      <c r="I142" s="22">
        <f t="shared" si="9"/>
        <v>1086</v>
      </c>
      <c r="J142" s="24"/>
    </row>
    <row r="143" s="1" customFormat="1" ht="22.5" spans="1:10">
      <c r="A143" s="12">
        <v>141</v>
      </c>
      <c r="B143" s="17" t="s">
        <v>149</v>
      </c>
      <c r="C143" s="18" t="s">
        <v>11</v>
      </c>
      <c r="D143" s="18" t="s">
        <v>12</v>
      </c>
      <c r="E143" s="18">
        <v>1</v>
      </c>
      <c r="F143" s="12" t="s">
        <v>14</v>
      </c>
      <c r="G143" s="15">
        <v>4.53</v>
      </c>
      <c r="H143" s="14">
        <f t="shared" si="8"/>
        <v>4.18</v>
      </c>
      <c r="I143" s="22">
        <f t="shared" si="9"/>
        <v>418</v>
      </c>
      <c r="J143" s="24"/>
    </row>
    <row r="144" s="1" customFormat="1" ht="22.5" spans="1:10">
      <c r="A144" s="12">
        <v>142</v>
      </c>
      <c r="B144" s="17" t="s">
        <v>150</v>
      </c>
      <c r="C144" s="18" t="s">
        <v>11</v>
      </c>
      <c r="D144" s="18" t="s">
        <v>12</v>
      </c>
      <c r="E144" s="18">
        <v>1</v>
      </c>
      <c r="F144" s="12" t="s">
        <v>14</v>
      </c>
      <c r="G144" s="15">
        <v>7.11</v>
      </c>
      <c r="H144" s="14">
        <f t="shared" si="8"/>
        <v>6.76</v>
      </c>
      <c r="I144" s="22">
        <f t="shared" si="9"/>
        <v>676</v>
      </c>
      <c r="J144" s="24"/>
    </row>
    <row r="145" s="1" customFormat="1" ht="22.5" spans="1:10">
      <c r="A145" s="12">
        <v>143</v>
      </c>
      <c r="B145" s="17" t="s">
        <v>151</v>
      </c>
      <c r="C145" s="18" t="s">
        <v>11</v>
      </c>
      <c r="D145" s="18" t="s">
        <v>12</v>
      </c>
      <c r="E145" s="18">
        <v>1</v>
      </c>
      <c r="F145" s="12" t="s">
        <v>14</v>
      </c>
      <c r="G145" s="15">
        <v>8.53</v>
      </c>
      <c r="H145" s="14">
        <f t="shared" si="8"/>
        <v>8.18</v>
      </c>
      <c r="I145" s="22">
        <f t="shared" si="9"/>
        <v>818</v>
      </c>
      <c r="J145" s="24"/>
    </row>
    <row r="146" s="1" customFormat="1" ht="22.5" spans="1:10">
      <c r="A146" s="12">
        <v>144</v>
      </c>
      <c r="B146" s="17" t="s">
        <v>152</v>
      </c>
      <c r="C146" s="18" t="s">
        <v>11</v>
      </c>
      <c r="D146" s="18" t="s">
        <v>12</v>
      </c>
      <c r="E146" s="18">
        <v>1</v>
      </c>
      <c r="F146" s="12" t="s">
        <v>14</v>
      </c>
      <c r="G146" s="15">
        <v>32.52</v>
      </c>
      <c r="H146" s="14">
        <f t="shared" si="8"/>
        <v>32.17</v>
      </c>
      <c r="I146" s="22">
        <f t="shared" si="9"/>
        <v>3217</v>
      </c>
      <c r="J146" s="24"/>
    </row>
    <row r="147" s="1" customFormat="1" ht="22.5" spans="1:10">
      <c r="A147" s="12">
        <v>145</v>
      </c>
      <c r="B147" s="17" t="s">
        <v>153</v>
      </c>
      <c r="C147" s="18" t="s">
        <v>11</v>
      </c>
      <c r="D147" s="18" t="s">
        <v>12</v>
      </c>
      <c r="E147" s="18">
        <v>1</v>
      </c>
      <c r="F147" s="12" t="s">
        <v>14</v>
      </c>
      <c r="G147" s="15">
        <v>5.51</v>
      </c>
      <c r="H147" s="14">
        <f t="shared" si="8"/>
        <v>5.16</v>
      </c>
      <c r="I147" s="22">
        <f t="shared" si="9"/>
        <v>516</v>
      </c>
      <c r="J147" s="24"/>
    </row>
    <row r="148" s="1" customFormat="1" ht="22.5" spans="1:10">
      <c r="A148" s="12">
        <v>146</v>
      </c>
      <c r="B148" s="17" t="s">
        <v>154</v>
      </c>
      <c r="C148" s="18" t="s">
        <v>11</v>
      </c>
      <c r="D148" s="18" t="s">
        <v>12</v>
      </c>
      <c r="E148" s="18">
        <v>1</v>
      </c>
      <c r="F148" s="12" t="s">
        <v>14</v>
      </c>
      <c r="G148" s="15">
        <v>14.24</v>
      </c>
      <c r="H148" s="14">
        <f t="shared" si="8"/>
        <v>13.89</v>
      </c>
      <c r="I148" s="22">
        <f t="shared" si="9"/>
        <v>1389</v>
      </c>
      <c r="J148" s="24"/>
    </row>
    <row r="149" s="1" customFormat="1" ht="22.5" spans="1:10">
      <c r="A149" s="12">
        <v>147</v>
      </c>
      <c r="B149" s="17" t="s">
        <v>155</v>
      </c>
      <c r="C149" s="18" t="s">
        <v>11</v>
      </c>
      <c r="D149" s="18" t="s">
        <v>12</v>
      </c>
      <c r="E149" s="18">
        <v>1</v>
      </c>
      <c r="F149" s="12" t="s">
        <v>14</v>
      </c>
      <c r="G149" s="15">
        <v>27.37</v>
      </c>
      <c r="H149" s="14">
        <f t="shared" si="8"/>
        <v>27.02</v>
      </c>
      <c r="I149" s="22">
        <f t="shared" si="9"/>
        <v>2702</v>
      </c>
      <c r="J149" s="24"/>
    </row>
    <row r="150" s="1" customFormat="1" ht="22.5" spans="1:10">
      <c r="A150" s="12">
        <v>148</v>
      </c>
      <c r="B150" s="17" t="s">
        <v>113</v>
      </c>
      <c r="C150" s="18" t="s">
        <v>11</v>
      </c>
      <c r="D150" s="18" t="s">
        <v>12</v>
      </c>
      <c r="E150" s="18">
        <v>1</v>
      </c>
      <c r="F150" s="12" t="s">
        <v>14</v>
      </c>
      <c r="G150" s="15">
        <v>8.45</v>
      </c>
      <c r="H150" s="14">
        <f t="shared" si="8"/>
        <v>8.1</v>
      </c>
      <c r="I150" s="22">
        <f t="shared" si="9"/>
        <v>810</v>
      </c>
      <c r="J150" s="24"/>
    </row>
    <row r="151" s="1" customFormat="1" ht="22.5" spans="1:10">
      <c r="A151" s="12">
        <v>149</v>
      </c>
      <c r="B151" s="17" t="s">
        <v>156</v>
      </c>
      <c r="C151" s="18" t="s">
        <v>11</v>
      </c>
      <c r="D151" s="18" t="s">
        <v>12</v>
      </c>
      <c r="E151" s="18">
        <v>1</v>
      </c>
      <c r="F151" s="12" t="s">
        <v>14</v>
      </c>
      <c r="G151" s="15">
        <v>6.85</v>
      </c>
      <c r="H151" s="14">
        <f t="shared" si="8"/>
        <v>6.5</v>
      </c>
      <c r="I151" s="22">
        <f t="shared" si="9"/>
        <v>650</v>
      </c>
      <c r="J151" s="24"/>
    </row>
    <row r="152" s="1" customFormat="1" ht="22.5" spans="1:10">
      <c r="A152" s="12">
        <v>150</v>
      </c>
      <c r="B152" s="17" t="s">
        <v>157</v>
      </c>
      <c r="C152" s="18" t="s">
        <v>11</v>
      </c>
      <c r="D152" s="18" t="s">
        <v>12</v>
      </c>
      <c r="E152" s="18">
        <v>1</v>
      </c>
      <c r="F152" s="12" t="s">
        <v>14</v>
      </c>
      <c r="G152" s="15">
        <v>20.07</v>
      </c>
      <c r="H152" s="14">
        <f t="shared" si="8"/>
        <v>19.72</v>
      </c>
      <c r="I152" s="22">
        <f t="shared" si="9"/>
        <v>1972</v>
      </c>
      <c r="J152" s="24"/>
    </row>
    <row r="153" s="1" customFormat="1" ht="22.5" spans="1:10">
      <c r="A153" s="12">
        <v>151</v>
      </c>
      <c r="B153" s="17" t="s">
        <v>158</v>
      </c>
      <c r="C153" s="18" t="s">
        <v>11</v>
      </c>
      <c r="D153" s="18" t="s">
        <v>12</v>
      </c>
      <c r="E153" s="18">
        <v>1</v>
      </c>
      <c r="F153" s="12" t="s">
        <v>14</v>
      </c>
      <c r="G153" s="15">
        <v>7.79</v>
      </c>
      <c r="H153" s="14">
        <f t="shared" si="8"/>
        <v>7.44</v>
      </c>
      <c r="I153" s="22">
        <f t="shared" si="9"/>
        <v>744</v>
      </c>
      <c r="J153" s="24"/>
    </row>
    <row r="154" s="1" customFormat="1" ht="22.5" spans="1:10">
      <c r="A154" s="12">
        <v>152</v>
      </c>
      <c r="B154" s="17" t="s">
        <v>159</v>
      </c>
      <c r="C154" s="18" t="s">
        <v>11</v>
      </c>
      <c r="D154" s="18" t="s">
        <v>12</v>
      </c>
      <c r="E154" s="18">
        <v>1</v>
      </c>
      <c r="F154" s="12" t="s">
        <v>14</v>
      </c>
      <c r="G154" s="15">
        <v>9.11</v>
      </c>
      <c r="H154" s="14">
        <f t="shared" si="8"/>
        <v>8.76</v>
      </c>
      <c r="I154" s="22">
        <f t="shared" si="9"/>
        <v>876</v>
      </c>
      <c r="J154" s="24"/>
    </row>
    <row r="155" s="1" customFormat="1" ht="22.5" spans="1:10">
      <c r="A155" s="12">
        <v>153</v>
      </c>
      <c r="B155" s="17" t="s">
        <v>160</v>
      </c>
      <c r="C155" s="18" t="s">
        <v>11</v>
      </c>
      <c r="D155" s="18" t="s">
        <v>12</v>
      </c>
      <c r="E155" s="18">
        <v>1</v>
      </c>
      <c r="F155" s="12" t="s">
        <v>14</v>
      </c>
      <c r="G155" s="15">
        <v>9.25</v>
      </c>
      <c r="H155" s="14">
        <f t="shared" si="8"/>
        <v>8.9</v>
      </c>
      <c r="I155" s="22">
        <f t="shared" si="9"/>
        <v>890</v>
      </c>
      <c r="J155" s="24"/>
    </row>
    <row r="156" s="1" customFormat="1" ht="22.5" spans="1:10">
      <c r="A156" s="12">
        <v>154</v>
      </c>
      <c r="B156" s="17" t="s">
        <v>161</v>
      </c>
      <c r="C156" s="18" t="s">
        <v>11</v>
      </c>
      <c r="D156" s="18" t="s">
        <v>12</v>
      </c>
      <c r="E156" s="18">
        <v>1</v>
      </c>
      <c r="F156" s="12" t="s">
        <v>14</v>
      </c>
      <c r="G156" s="15">
        <v>3.99</v>
      </c>
      <c r="H156" s="14">
        <f t="shared" si="8"/>
        <v>3.64</v>
      </c>
      <c r="I156" s="22">
        <f t="shared" si="9"/>
        <v>364</v>
      </c>
      <c r="J156" s="24"/>
    </row>
    <row r="157" s="1" customFormat="1" ht="22.5" spans="1:10">
      <c r="A157" s="12">
        <v>155</v>
      </c>
      <c r="B157" s="17" t="s">
        <v>162</v>
      </c>
      <c r="C157" s="18" t="s">
        <v>11</v>
      </c>
      <c r="D157" s="18" t="s">
        <v>12</v>
      </c>
      <c r="E157" s="18">
        <v>1</v>
      </c>
      <c r="F157" s="12" t="s">
        <v>14</v>
      </c>
      <c r="G157" s="15">
        <v>16.35</v>
      </c>
      <c r="H157" s="14">
        <f t="shared" si="8"/>
        <v>16</v>
      </c>
      <c r="I157" s="22">
        <f t="shared" si="9"/>
        <v>1600</v>
      </c>
      <c r="J157" s="24"/>
    </row>
    <row r="158" s="1" customFormat="1" ht="22.5" spans="1:10">
      <c r="A158" s="12">
        <v>156</v>
      </c>
      <c r="B158" s="17" t="s">
        <v>163</v>
      </c>
      <c r="C158" s="18" t="s">
        <v>11</v>
      </c>
      <c r="D158" s="18" t="s">
        <v>12</v>
      </c>
      <c r="E158" s="18">
        <v>1</v>
      </c>
      <c r="F158" s="12" t="s">
        <v>14</v>
      </c>
      <c r="G158" s="25">
        <v>13.9</v>
      </c>
      <c r="H158" s="14">
        <f t="shared" si="8"/>
        <v>13.55</v>
      </c>
      <c r="I158" s="22">
        <f t="shared" si="9"/>
        <v>1355</v>
      </c>
      <c r="J158" s="24"/>
    </row>
    <row r="159" s="1" customFormat="1" ht="22.5" spans="1:10">
      <c r="A159" s="12">
        <v>157</v>
      </c>
      <c r="B159" s="17" t="s">
        <v>164</v>
      </c>
      <c r="C159" s="18" t="s">
        <v>11</v>
      </c>
      <c r="D159" s="18" t="s">
        <v>12</v>
      </c>
      <c r="E159" s="18">
        <v>1</v>
      </c>
      <c r="F159" s="12" t="s">
        <v>14</v>
      </c>
      <c r="G159" s="15">
        <v>29.08</v>
      </c>
      <c r="H159" s="14">
        <f t="shared" si="8"/>
        <v>28.73</v>
      </c>
      <c r="I159" s="22">
        <f t="shared" si="9"/>
        <v>2873</v>
      </c>
      <c r="J159" s="24"/>
    </row>
    <row r="160" s="1" customFormat="1" ht="22.5" spans="1:10">
      <c r="A160" s="12">
        <v>158</v>
      </c>
      <c r="B160" s="17" t="s">
        <v>165</v>
      </c>
      <c r="C160" s="18" t="s">
        <v>11</v>
      </c>
      <c r="D160" s="18" t="s">
        <v>12</v>
      </c>
      <c r="E160" s="18">
        <v>1</v>
      </c>
      <c r="F160" s="12" t="s">
        <v>14</v>
      </c>
      <c r="G160" s="15">
        <v>4.54</v>
      </c>
      <c r="H160" s="14">
        <f t="shared" si="8"/>
        <v>4.19</v>
      </c>
      <c r="I160" s="22">
        <f t="shared" si="9"/>
        <v>419</v>
      </c>
      <c r="J160" s="24"/>
    </row>
    <row r="161" s="1" customFormat="1" ht="22.5" spans="1:10">
      <c r="A161" s="12">
        <v>159</v>
      </c>
      <c r="B161" s="17" t="s">
        <v>166</v>
      </c>
      <c r="C161" s="18" t="s">
        <v>11</v>
      </c>
      <c r="D161" s="18" t="s">
        <v>12</v>
      </c>
      <c r="E161" s="18">
        <v>1</v>
      </c>
      <c r="F161" s="12" t="s">
        <v>14</v>
      </c>
      <c r="G161" s="15">
        <v>10.77</v>
      </c>
      <c r="H161" s="14">
        <f t="shared" si="8"/>
        <v>10.42</v>
      </c>
      <c r="I161" s="22">
        <f t="shared" si="9"/>
        <v>1042</v>
      </c>
      <c r="J161" s="24"/>
    </row>
    <row r="162" s="1" customFormat="1" ht="22.5" spans="1:10">
      <c r="A162" s="12">
        <v>160</v>
      </c>
      <c r="B162" s="17" t="s">
        <v>167</v>
      </c>
      <c r="C162" s="18" t="s">
        <v>11</v>
      </c>
      <c r="D162" s="18" t="s">
        <v>12</v>
      </c>
      <c r="E162" s="18">
        <v>1</v>
      </c>
      <c r="F162" s="12" t="s">
        <v>14</v>
      </c>
      <c r="G162" s="15">
        <v>16.17</v>
      </c>
      <c r="H162" s="14">
        <f t="shared" si="8"/>
        <v>15.82</v>
      </c>
      <c r="I162" s="22">
        <f t="shared" si="9"/>
        <v>1582</v>
      </c>
      <c r="J162" s="24"/>
    </row>
    <row r="163" s="1" customFormat="1" ht="22.5" spans="1:10">
      <c r="A163" s="12">
        <v>161</v>
      </c>
      <c r="B163" s="17" t="s">
        <v>168</v>
      </c>
      <c r="C163" s="18" t="s">
        <v>11</v>
      </c>
      <c r="D163" s="18" t="s">
        <v>12</v>
      </c>
      <c r="E163" s="18">
        <v>1</v>
      </c>
      <c r="F163" s="12" t="s">
        <v>14</v>
      </c>
      <c r="G163" s="15">
        <v>6.62</v>
      </c>
      <c r="H163" s="14">
        <f t="shared" si="8"/>
        <v>6.27</v>
      </c>
      <c r="I163" s="22">
        <f t="shared" si="9"/>
        <v>627</v>
      </c>
      <c r="J163" s="24"/>
    </row>
    <row r="164" s="1" customFormat="1" ht="22.5" spans="1:10">
      <c r="A164" s="12">
        <v>162</v>
      </c>
      <c r="B164" s="17" t="s">
        <v>169</v>
      </c>
      <c r="C164" s="18" t="s">
        <v>11</v>
      </c>
      <c r="D164" s="18" t="s">
        <v>12</v>
      </c>
      <c r="E164" s="18">
        <v>1</v>
      </c>
      <c r="F164" s="12" t="s">
        <v>14</v>
      </c>
      <c r="G164" s="26">
        <v>8.02</v>
      </c>
      <c r="H164" s="14">
        <f t="shared" ref="H164:H185" si="10">G164-0.35</f>
        <v>7.67</v>
      </c>
      <c r="I164" s="22">
        <f t="shared" ref="I164:I182" si="11">H164*F164</f>
        <v>767</v>
      </c>
      <c r="J164" s="24"/>
    </row>
    <row r="165" s="1" customFormat="1" ht="22.5" spans="1:10">
      <c r="A165" s="12">
        <v>163</v>
      </c>
      <c r="B165" s="17" t="s">
        <v>170</v>
      </c>
      <c r="C165" s="18" t="s">
        <v>11</v>
      </c>
      <c r="D165" s="18" t="s">
        <v>12</v>
      </c>
      <c r="E165" s="18">
        <v>1</v>
      </c>
      <c r="F165" s="12" t="s">
        <v>14</v>
      </c>
      <c r="G165" s="26">
        <v>10.88</v>
      </c>
      <c r="H165" s="14">
        <f t="shared" si="10"/>
        <v>10.53</v>
      </c>
      <c r="I165" s="22">
        <f t="shared" si="11"/>
        <v>1053</v>
      </c>
      <c r="J165" s="24"/>
    </row>
    <row r="166" s="1" customFormat="1" ht="22.5" spans="1:10">
      <c r="A166" s="12">
        <v>164</v>
      </c>
      <c r="B166" s="17" t="s">
        <v>171</v>
      </c>
      <c r="C166" s="18" t="s">
        <v>11</v>
      </c>
      <c r="D166" s="18" t="s">
        <v>12</v>
      </c>
      <c r="E166" s="18">
        <v>1</v>
      </c>
      <c r="F166" s="12" t="s">
        <v>14</v>
      </c>
      <c r="G166" s="26">
        <v>11.46</v>
      </c>
      <c r="H166" s="14">
        <f t="shared" si="10"/>
        <v>11.11</v>
      </c>
      <c r="I166" s="22">
        <f t="shared" si="11"/>
        <v>1111</v>
      </c>
      <c r="J166" s="24"/>
    </row>
    <row r="167" s="1" customFormat="1" ht="22.5" spans="1:10">
      <c r="A167" s="12">
        <v>165</v>
      </c>
      <c r="B167" s="17" t="s">
        <v>172</v>
      </c>
      <c r="C167" s="18" t="s">
        <v>11</v>
      </c>
      <c r="D167" s="18" t="s">
        <v>12</v>
      </c>
      <c r="E167" s="18">
        <v>1</v>
      </c>
      <c r="F167" s="12" t="s">
        <v>14</v>
      </c>
      <c r="G167" s="26">
        <v>14.01</v>
      </c>
      <c r="H167" s="14">
        <f t="shared" si="10"/>
        <v>13.66</v>
      </c>
      <c r="I167" s="22">
        <f t="shared" si="11"/>
        <v>1366</v>
      </c>
      <c r="J167" s="24"/>
    </row>
    <row r="168" s="1" customFormat="1" ht="22.5" spans="1:10">
      <c r="A168" s="12">
        <v>166</v>
      </c>
      <c r="B168" s="17" t="s">
        <v>173</v>
      </c>
      <c r="C168" s="18" t="s">
        <v>11</v>
      </c>
      <c r="D168" s="18" t="s">
        <v>12</v>
      </c>
      <c r="E168" s="18">
        <v>1</v>
      </c>
      <c r="F168" s="12" t="s">
        <v>14</v>
      </c>
      <c r="G168" s="26">
        <v>15.95</v>
      </c>
      <c r="H168" s="14">
        <f t="shared" si="10"/>
        <v>15.6</v>
      </c>
      <c r="I168" s="22">
        <f t="shared" si="11"/>
        <v>1560</v>
      </c>
      <c r="J168" s="24"/>
    </row>
    <row r="169" s="1" customFormat="1" ht="22.5" spans="1:10">
      <c r="A169" s="12">
        <v>167</v>
      </c>
      <c r="B169" s="17" t="s">
        <v>174</v>
      </c>
      <c r="C169" s="18" t="s">
        <v>11</v>
      </c>
      <c r="D169" s="18" t="s">
        <v>12</v>
      </c>
      <c r="E169" s="18">
        <v>1</v>
      </c>
      <c r="F169" s="12" t="s">
        <v>14</v>
      </c>
      <c r="G169" s="25">
        <v>5</v>
      </c>
      <c r="H169" s="14">
        <f t="shared" si="10"/>
        <v>4.65</v>
      </c>
      <c r="I169" s="22">
        <f t="shared" si="11"/>
        <v>465</v>
      </c>
      <c r="J169" s="24"/>
    </row>
    <row r="170" s="1" customFormat="1" ht="22.5" spans="1:10">
      <c r="A170" s="12">
        <v>168</v>
      </c>
      <c r="B170" s="17" t="s">
        <v>172</v>
      </c>
      <c r="C170" s="18" t="s">
        <v>11</v>
      </c>
      <c r="D170" s="18" t="s">
        <v>12</v>
      </c>
      <c r="E170" s="18">
        <v>1</v>
      </c>
      <c r="F170" s="12" t="s">
        <v>14</v>
      </c>
      <c r="G170" s="26">
        <v>20.46</v>
      </c>
      <c r="H170" s="14">
        <f t="shared" si="10"/>
        <v>20.11</v>
      </c>
      <c r="I170" s="22">
        <f t="shared" si="11"/>
        <v>2011</v>
      </c>
      <c r="J170" s="24"/>
    </row>
    <row r="171" s="1" customFormat="1" ht="22.5" spans="1:10">
      <c r="A171" s="12">
        <v>169</v>
      </c>
      <c r="B171" s="17" t="s">
        <v>175</v>
      </c>
      <c r="C171" s="18" t="s">
        <v>11</v>
      </c>
      <c r="D171" s="18" t="s">
        <v>12</v>
      </c>
      <c r="E171" s="18">
        <v>1</v>
      </c>
      <c r="F171" s="12" t="s">
        <v>14</v>
      </c>
      <c r="G171" s="25">
        <v>20.5</v>
      </c>
      <c r="H171" s="14">
        <f t="shared" si="10"/>
        <v>20.15</v>
      </c>
      <c r="I171" s="22">
        <f t="shared" si="11"/>
        <v>2015</v>
      </c>
      <c r="J171" s="24"/>
    </row>
    <row r="172" s="1" customFormat="1" ht="22.5" spans="1:10">
      <c r="A172" s="12">
        <v>170</v>
      </c>
      <c r="B172" s="17" t="s">
        <v>176</v>
      </c>
      <c r="C172" s="18" t="s">
        <v>11</v>
      </c>
      <c r="D172" s="18" t="s">
        <v>12</v>
      </c>
      <c r="E172" s="18">
        <v>1</v>
      </c>
      <c r="F172" s="12" t="s">
        <v>14</v>
      </c>
      <c r="G172" s="26">
        <v>23.21</v>
      </c>
      <c r="H172" s="14">
        <f t="shared" si="10"/>
        <v>22.86</v>
      </c>
      <c r="I172" s="22">
        <f t="shared" si="11"/>
        <v>2286</v>
      </c>
      <c r="J172" s="24"/>
    </row>
    <row r="173" s="1" customFormat="1" ht="22.5" spans="1:10">
      <c r="A173" s="12">
        <v>171</v>
      </c>
      <c r="B173" s="17" t="s">
        <v>177</v>
      </c>
      <c r="C173" s="18" t="s">
        <v>11</v>
      </c>
      <c r="D173" s="18" t="s">
        <v>12</v>
      </c>
      <c r="E173" s="18">
        <v>1</v>
      </c>
      <c r="F173" s="12" t="s">
        <v>14</v>
      </c>
      <c r="G173" s="26">
        <v>4.38</v>
      </c>
      <c r="H173" s="14">
        <f t="shared" si="10"/>
        <v>4.03</v>
      </c>
      <c r="I173" s="22">
        <f t="shared" si="11"/>
        <v>403</v>
      </c>
      <c r="J173" s="24"/>
    </row>
    <row r="174" ht="22.5" spans="1:10">
      <c r="A174" s="12">
        <v>172</v>
      </c>
      <c r="B174" s="17" t="s">
        <v>178</v>
      </c>
      <c r="C174" s="18" t="s">
        <v>11</v>
      </c>
      <c r="D174" s="18" t="s">
        <v>12</v>
      </c>
      <c r="E174" s="18">
        <v>1</v>
      </c>
      <c r="F174" s="12" t="s">
        <v>14</v>
      </c>
      <c r="G174" s="26">
        <v>5.47</v>
      </c>
      <c r="H174" s="14">
        <f t="shared" si="10"/>
        <v>5.12</v>
      </c>
      <c r="I174" s="22">
        <f t="shared" si="11"/>
        <v>512</v>
      </c>
      <c r="J174" s="24"/>
    </row>
    <row r="175" s="1" customFormat="1" ht="22.5" spans="1:10">
      <c r="A175" s="12">
        <v>173</v>
      </c>
      <c r="B175" s="17" t="s">
        <v>60</v>
      </c>
      <c r="C175" s="18" t="s">
        <v>11</v>
      </c>
      <c r="D175" s="18" t="s">
        <v>12</v>
      </c>
      <c r="E175" s="18">
        <v>1</v>
      </c>
      <c r="F175" s="12" t="s">
        <v>14</v>
      </c>
      <c r="G175" s="26">
        <v>7.16</v>
      </c>
      <c r="H175" s="14">
        <f t="shared" si="10"/>
        <v>6.81</v>
      </c>
      <c r="I175" s="22">
        <f t="shared" si="11"/>
        <v>681</v>
      </c>
      <c r="J175" s="24"/>
    </row>
    <row r="176" s="1" customFormat="1" ht="22.5" spans="1:10">
      <c r="A176" s="12">
        <v>174</v>
      </c>
      <c r="B176" s="17" t="s">
        <v>179</v>
      </c>
      <c r="C176" s="18" t="s">
        <v>11</v>
      </c>
      <c r="D176" s="18" t="s">
        <v>12</v>
      </c>
      <c r="E176" s="18">
        <v>1</v>
      </c>
      <c r="F176" s="12" t="s">
        <v>14</v>
      </c>
      <c r="G176" s="26">
        <v>8.92</v>
      </c>
      <c r="H176" s="14">
        <f t="shared" si="10"/>
        <v>8.57</v>
      </c>
      <c r="I176" s="22">
        <f t="shared" si="11"/>
        <v>857</v>
      </c>
      <c r="J176" s="24"/>
    </row>
    <row r="177" s="1" customFormat="1" ht="22.5" spans="1:10">
      <c r="A177" s="12">
        <v>175</v>
      </c>
      <c r="B177" s="17" t="s">
        <v>180</v>
      </c>
      <c r="C177" s="18" t="s">
        <v>11</v>
      </c>
      <c r="D177" s="18" t="s">
        <v>12</v>
      </c>
      <c r="E177" s="18">
        <v>1</v>
      </c>
      <c r="F177" s="12" t="s">
        <v>14</v>
      </c>
      <c r="G177" s="26">
        <v>6.35</v>
      </c>
      <c r="H177" s="14">
        <f t="shared" si="10"/>
        <v>6</v>
      </c>
      <c r="I177" s="22">
        <f t="shared" si="11"/>
        <v>600</v>
      </c>
      <c r="J177" s="24"/>
    </row>
    <row r="178" s="1" customFormat="1" ht="22.5" spans="1:10">
      <c r="A178" s="12">
        <v>176</v>
      </c>
      <c r="B178" s="17" t="s">
        <v>181</v>
      </c>
      <c r="C178" s="18" t="s">
        <v>11</v>
      </c>
      <c r="D178" s="18" t="s">
        <v>12</v>
      </c>
      <c r="E178" s="18">
        <v>1</v>
      </c>
      <c r="F178" s="12" t="s">
        <v>14</v>
      </c>
      <c r="G178" s="26">
        <v>13.61</v>
      </c>
      <c r="H178" s="14">
        <f t="shared" si="10"/>
        <v>13.26</v>
      </c>
      <c r="I178" s="22">
        <f t="shared" si="11"/>
        <v>1326</v>
      </c>
      <c r="J178" s="24"/>
    </row>
    <row r="179" s="1" customFormat="1" ht="22.5" spans="1:10">
      <c r="A179" s="12">
        <v>177</v>
      </c>
      <c r="B179" s="17" t="s">
        <v>182</v>
      </c>
      <c r="C179" s="18" t="s">
        <v>11</v>
      </c>
      <c r="D179" s="18" t="s">
        <v>12</v>
      </c>
      <c r="E179" s="18">
        <v>1</v>
      </c>
      <c r="F179" s="12" t="s">
        <v>14</v>
      </c>
      <c r="G179" s="26">
        <v>10.64</v>
      </c>
      <c r="H179" s="14">
        <f t="shared" si="10"/>
        <v>10.29</v>
      </c>
      <c r="I179" s="22">
        <f t="shared" si="11"/>
        <v>1029</v>
      </c>
      <c r="J179" s="24"/>
    </row>
    <row r="180" s="1" customFormat="1" ht="22.5" spans="1:10">
      <c r="A180" s="12">
        <v>178</v>
      </c>
      <c r="B180" s="17" t="s">
        <v>183</v>
      </c>
      <c r="C180" s="18" t="s">
        <v>11</v>
      </c>
      <c r="D180" s="18" t="s">
        <v>12</v>
      </c>
      <c r="E180" s="18">
        <v>1</v>
      </c>
      <c r="F180" s="12" t="s">
        <v>14</v>
      </c>
      <c r="G180" s="26">
        <v>11.2</v>
      </c>
      <c r="H180" s="14">
        <f t="shared" si="10"/>
        <v>10.85</v>
      </c>
      <c r="I180" s="22">
        <f t="shared" si="11"/>
        <v>1085</v>
      </c>
      <c r="J180" s="24"/>
    </row>
    <row r="181" s="1" customFormat="1" ht="22.5" spans="1:10">
      <c r="A181" s="12">
        <v>179</v>
      </c>
      <c r="B181" s="17" t="s">
        <v>184</v>
      </c>
      <c r="C181" s="18" t="s">
        <v>11</v>
      </c>
      <c r="D181" s="18" t="s">
        <v>12</v>
      </c>
      <c r="E181" s="18">
        <v>1</v>
      </c>
      <c r="F181" s="12" t="s">
        <v>14</v>
      </c>
      <c r="G181" s="26">
        <v>15.25</v>
      </c>
      <c r="H181" s="14">
        <f t="shared" si="10"/>
        <v>14.9</v>
      </c>
      <c r="I181" s="22">
        <f t="shared" si="11"/>
        <v>1490</v>
      </c>
      <c r="J181" s="24"/>
    </row>
    <row r="182" spans="1:10">
      <c r="A182" s="26"/>
      <c r="B182" s="17" t="s">
        <v>185</v>
      </c>
      <c r="C182" s="18"/>
      <c r="D182" s="18"/>
      <c r="E182" s="18"/>
      <c r="F182" s="26"/>
      <c r="G182" s="26"/>
      <c r="H182" s="14">
        <v>2388.97</v>
      </c>
      <c r="I182" s="22">
        <f>SUM(I3:I181)</f>
        <v>238897</v>
      </c>
      <c r="J182" s="24"/>
    </row>
  </sheetData>
  <autoFilter xmlns:etc="http://www.wps.cn/officeDocument/2017/etCustomData" ref="A1:J182" etc:filterBottomFollowUsedRange="0">
    <extLst/>
  </autoFilter>
  <mergeCells count="1">
    <mergeCell ref="A1:J1"/>
  </mergeCells>
  <pageMargins left="0.251388888888889" right="0.251388888888889" top="0.279166666666667" bottom="0.279166666666667" header="0.298611111111111" footer="0.298611111111111"/>
  <pageSetup paperSize="9" orientation="landscape" horizontalDpi="600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微信用户</cp:lastModifiedBy>
  <dcterms:created xsi:type="dcterms:W3CDTF">2019-11-12T11:58:00Z</dcterms:created>
  <dcterms:modified xsi:type="dcterms:W3CDTF">2024-11-28T08:09:53Z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2052-12.1.0.18912</vt:lpwstr>
  </property>
  <property fmtid="{D5CDD505-2E9C-101B-9397-08002B2CF9AE}" pid="3" name="ICV">
    <vt:lpwstr>9F39B2E3A22E4F54A085AA79DD3FFB0E_13</vt:lpwstr>
  </property>
  <property fmtid="{D5CDD505-2E9C-101B-9397-08002B2CF9AE}" pid="4" name="KSOReadingLayout">
    <vt:bool>true</vt:bool>
  </property>
</Properties>
</file>