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<sst xmlns="http://schemas.openxmlformats.org/spreadsheetml/2006/main" count="135" uniqueCount="42">
  <si>
    <t>2024年唐谷镇达隆村耕地地力保护补贴资金发放花名册</t>
  </si>
  <si>
    <t>序号</t>
  </si>
  <si>
    <t>姓名</t>
  </si>
  <si>
    <t>行政区划</t>
  </si>
  <si>
    <t>补贴名称</t>
  </si>
  <si>
    <t>补贴登记次数</t>
  </si>
  <si>
    <t>补贴标准
（元/亩）</t>
  </si>
  <si>
    <t>2023年补贴面积（亩）</t>
  </si>
  <si>
    <t>2020年补贴面积（亩）</t>
  </si>
  <si>
    <t>金额</t>
  </si>
  <si>
    <t>牧户签字</t>
  </si>
  <si>
    <t>备注</t>
  </si>
  <si>
    <t>项加力毛</t>
  </si>
  <si>
    <t>唐谷镇达隆村委会</t>
  </si>
  <si>
    <t>耕地地力保护补贴粮油作物补贴</t>
  </si>
  <si>
    <t>1</t>
  </si>
  <si>
    <t>100</t>
  </si>
  <si>
    <t>完麻才科</t>
  </si>
  <si>
    <t>旦正措</t>
  </si>
  <si>
    <t>尕巴</t>
  </si>
  <si>
    <t>曾巴加</t>
  </si>
  <si>
    <t>桑斗加</t>
  </si>
  <si>
    <t>扎保</t>
  </si>
  <si>
    <t>加环加</t>
  </si>
  <si>
    <t>斗毛</t>
  </si>
  <si>
    <t>旦正加</t>
  </si>
  <si>
    <t>三智</t>
  </si>
  <si>
    <t>才让东知</t>
  </si>
  <si>
    <t>多杰才让</t>
  </si>
  <si>
    <t>多杰</t>
  </si>
  <si>
    <t>拉毛吉</t>
  </si>
  <si>
    <t>尕让端知</t>
  </si>
  <si>
    <t>努力加</t>
  </si>
  <si>
    <t>才让端知</t>
  </si>
  <si>
    <t>岗日加</t>
  </si>
  <si>
    <t>朝毛太</t>
  </si>
  <si>
    <t>索南本</t>
  </si>
  <si>
    <t>赛切多杰</t>
  </si>
  <si>
    <t>青却多杰</t>
  </si>
  <si>
    <t>才让加</t>
  </si>
  <si>
    <t>合计：</t>
  </si>
  <si>
    <t>村支部书记签字：                         村委会主任签字：                      村委会会计签字：                     村委会盖章：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</si>
</sst>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20"/>
      <color indexed="8"/>
      <name val="SimSun"/>
      <charset val="134"/>
    </font>
    <font>
      <b/>
      <sz val="12"/>
      <color indexed="8"/>
      <name val="SimSun"/>
      <charset val="134"/>
    </font>
    <font>
      <b/>
      <sz val="11"/>
      <color indexed="8"/>
      <name val="SimSun"/>
      <charset val="134"/>
    </font>
    <font>
      <sz val="9"/>
      <color indexed="10"/>
      <name val="SimSun"/>
      <charset val="134"/>
    </font>
    <font>
      <sz val="9"/>
      <color indexed="8"/>
      <name val="SimSu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1"/>
      <color indexed="8"/>
      <name val="SimSun"/>
      <charset val="134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1" fillId="0" borderId="0"/>
    <xf numFmtId="0" fontId="11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76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7" fontId="8" fillId="2" borderId="8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9"/>
  <sheetViews>
    <sheetView tabSelected="1" zoomScale="115" zoomScaleNormal="115" workbookViewId="0">
      <selection activeCell="J2" sqref="J$1:J$1048576"/>
    </sheetView>
  </sheetViews>
  <sheetFormatPr defaultColWidth="9" defaultRowHeight="14.25"/>
  <cols>
    <col min="1" max="1" width="5.1" style="1" customWidth="1"/>
    <col min="2" max="2" width="9.60833333333333" style="3" customWidth="1"/>
    <col min="3" max="3" width="13.875" style="1" customWidth="1"/>
    <col min="4" max="4" width="13.125" style="1" customWidth="1"/>
    <col min="5" max="5" width="6.24166666666667" style="1" customWidth="1"/>
    <col min="6" max="6" width="7.78333333333333" style="1" customWidth="1"/>
    <col min="7" max="7" width="8.16666666666667" style="1" customWidth="1"/>
    <col min="8" max="8" width="8.84166666666667" style="4" hidden="1" customWidth="1"/>
    <col min="9" max="9" width="7.3" style="5" customWidth="1"/>
    <col min="10" max="10" width="10.1833333333333" style="1" customWidth="1"/>
    <col min="11" max="11" width="8.55833333333333" style="6" customWidth="1"/>
    <col min="12" max="16384" width="9" style="1"/>
  </cols>
  <sheetData>
    <row r="1" s="1" customFormat="1" ht="24" customHeight="1" spans="1:11">
      <c r="A1" s="7" t="s">
        <v>0</v>
      </c>
      <c r="B1" s="7"/>
      <c r="C1" s="7"/>
      <c r="D1" s="7"/>
      <c r="E1" s="7"/>
      <c r="F1" s="7"/>
      <c r="G1" s="8"/>
      <c r="H1" s="9"/>
      <c r="I1" s="39"/>
      <c r="J1" s="40"/>
      <c r="K1" s="41"/>
    </row>
    <row r="2" s="2" customFormat="1" ht="20" customHeight="1" spans="1:11">
      <c r="A2" s="10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3" t="s">
        <v>8</v>
      </c>
      <c r="I2" s="42" t="s">
        <v>9</v>
      </c>
      <c r="J2" s="43" t="s">
        <v>10</v>
      </c>
      <c r="K2" s="44" t="s">
        <v>11</v>
      </c>
    </row>
    <row r="3" s="2" customFormat="1" ht="17" customHeight="1" spans="1:11">
      <c r="A3" s="14">
        <v>1</v>
      </c>
      <c r="B3" s="15" t="s">
        <v>12</v>
      </c>
      <c r="C3" s="15" t="s">
        <v>13</v>
      </c>
      <c r="D3" s="15" t="s">
        <v>14</v>
      </c>
      <c r="E3" s="16" t="s">
        <v>15</v>
      </c>
      <c r="F3" s="17" t="s">
        <v>16</v>
      </c>
      <c r="G3" s="18">
        <v>110.83</v>
      </c>
      <c r="H3" s="19">
        <f>G3*0.71372562996</f>
        <v>79.1022115684668</v>
      </c>
      <c r="I3" s="45">
        <f>G3*F3</f>
        <v>11083</v>
      </c>
      <c r="J3" s="29"/>
      <c r="K3" s="46"/>
    </row>
    <row r="4" s="2" customFormat="1" ht="17" customHeight="1" spans="1:11">
      <c r="A4" s="14">
        <v>2</v>
      </c>
      <c r="B4" s="20" t="s">
        <v>17</v>
      </c>
      <c r="C4" s="15" t="s">
        <v>13</v>
      </c>
      <c r="D4" s="15" t="s">
        <v>14</v>
      </c>
      <c r="E4" s="16" t="s">
        <v>15</v>
      </c>
      <c r="F4" s="17" t="s">
        <v>16</v>
      </c>
      <c r="G4" s="18">
        <v>29.81</v>
      </c>
      <c r="H4" s="19">
        <f t="shared" ref="H4:H26" si="0">G4*0.71372562996</f>
        <v>21.2761610291076</v>
      </c>
      <c r="I4" s="45">
        <f t="shared" ref="I4:I27" si="1">G4*F4</f>
        <v>2981</v>
      </c>
      <c r="J4" s="29"/>
      <c r="K4" s="46"/>
    </row>
    <row r="5" s="2" customFormat="1" ht="17" customHeight="1" spans="1:11">
      <c r="A5" s="14">
        <v>3</v>
      </c>
      <c r="B5" s="20" t="s">
        <v>18</v>
      </c>
      <c r="C5" s="15" t="s">
        <v>13</v>
      </c>
      <c r="D5" s="15" t="s">
        <v>14</v>
      </c>
      <c r="E5" s="16" t="s">
        <v>15</v>
      </c>
      <c r="F5" s="17" t="s">
        <v>16</v>
      </c>
      <c r="G5" s="18">
        <v>257.9</v>
      </c>
      <c r="H5" s="19">
        <f t="shared" si="0"/>
        <v>184.069839966684</v>
      </c>
      <c r="I5" s="45">
        <f t="shared" si="1"/>
        <v>25790</v>
      </c>
      <c r="J5" s="29"/>
      <c r="K5" s="47"/>
    </row>
    <row r="6" s="2" customFormat="1" ht="17" customHeight="1" spans="1:11">
      <c r="A6" s="14">
        <v>4</v>
      </c>
      <c r="B6" s="15" t="s">
        <v>19</v>
      </c>
      <c r="C6" s="15" t="s">
        <v>13</v>
      </c>
      <c r="D6" s="15" t="s">
        <v>14</v>
      </c>
      <c r="E6" s="16" t="s">
        <v>15</v>
      </c>
      <c r="F6" s="17" t="s">
        <v>16</v>
      </c>
      <c r="G6" s="21">
        <v>197.89</v>
      </c>
      <c r="H6" s="19">
        <f t="shared" si="0"/>
        <v>141.239164912784</v>
      </c>
      <c r="I6" s="45">
        <f t="shared" si="1"/>
        <v>19789</v>
      </c>
      <c r="J6" s="29"/>
      <c r="K6" s="46"/>
    </row>
    <row r="7" s="2" customFormat="1" ht="17" customHeight="1" spans="1:11">
      <c r="A7" s="14">
        <v>5</v>
      </c>
      <c r="B7" s="20" t="s">
        <v>20</v>
      </c>
      <c r="C7" s="15" t="s">
        <v>13</v>
      </c>
      <c r="D7" s="15" t="s">
        <v>14</v>
      </c>
      <c r="E7" s="16" t="s">
        <v>15</v>
      </c>
      <c r="F7" s="17" t="s">
        <v>16</v>
      </c>
      <c r="G7" s="21">
        <v>33.5</v>
      </c>
      <c r="H7" s="19">
        <f t="shared" si="0"/>
        <v>23.90980860366</v>
      </c>
      <c r="I7" s="45">
        <f t="shared" si="1"/>
        <v>3350</v>
      </c>
      <c r="J7" s="29"/>
      <c r="K7" s="46"/>
    </row>
    <row r="8" s="2" customFormat="1" ht="17" customHeight="1" spans="1:11">
      <c r="A8" s="14">
        <v>6</v>
      </c>
      <c r="B8" s="20" t="s">
        <v>21</v>
      </c>
      <c r="C8" s="15" t="s">
        <v>13</v>
      </c>
      <c r="D8" s="15" t="s">
        <v>14</v>
      </c>
      <c r="E8" s="16" t="s">
        <v>15</v>
      </c>
      <c r="F8" s="17" t="s">
        <v>16</v>
      </c>
      <c r="G8" s="21">
        <v>100</v>
      </c>
      <c r="H8" s="19">
        <f t="shared" si="0"/>
        <v>71.372562996</v>
      </c>
      <c r="I8" s="45">
        <f t="shared" si="1"/>
        <v>10000</v>
      </c>
      <c r="J8" s="29"/>
      <c r="K8" s="46"/>
    </row>
    <row r="9" s="2" customFormat="1" ht="17" customHeight="1" spans="1:11">
      <c r="A9" s="14">
        <v>7</v>
      </c>
      <c r="B9" s="20" t="s">
        <v>22</v>
      </c>
      <c r="C9" s="15" t="s">
        <v>13</v>
      </c>
      <c r="D9" s="15" t="s">
        <v>14</v>
      </c>
      <c r="E9" s="16" t="s">
        <v>15</v>
      </c>
      <c r="F9" s="17" t="s">
        <v>16</v>
      </c>
      <c r="G9" s="21">
        <v>99.68</v>
      </c>
      <c r="H9" s="19">
        <f t="shared" si="0"/>
        <v>71.1441707944128</v>
      </c>
      <c r="I9" s="45">
        <f t="shared" si="1"/>
        <v>9968</v>
      </c>
      <c r="J9" s="29"/>
      <c r="K9" s="46"/>
    </row>
    <row r="10" s="2" customFormat="1" ht="17" customHeight="1" spans="1:11">
      <c r="A10" s="14">
        <v>8</v>
      </c>
      <c r="B10" s="20" t="s">
        <v>23</v>
      </c>
      <c r="C10" s="15" t="s">
        <v>13</v>
      </c>
      <c r="D10" s="15" t="s">
        <v>14</v>
      </c>
      <c r="E10" s="16" t="s">
        <v>15</v>
      </c>
      <c r="F10" s="17" t="s">
        <v>16</v>
      </c>
      <c r="G10" s="21">
        <v>190.79</v>
      </c>
      <c r="H10" s="19">
        <f t="shared" si="0"/>
        <v>136.171712940068</v>
      </c>
      <c r="I10" s="45">
        <f t="shared" si="1"/>
        <v>19079</v>
      </c>
      <c r="J10" s="29"/>
      <c r="K10" s="46"/>
    </row>
    <row r="11" s="2" customFormat="1" ht="17" customHeight="1" spans="1:11">
      <c r="A11" s="14">
        <v>9</v>
      </c>
      <c r="B11" s="20" t="s">
        <v>24</v>
      </c>
      <c r="C11" s="15" t="s">
        <v>13</v>
      </c>
      <c r="D11" s="15" t="s">
        <v>14</v>
      </c>
      <c r="E11" s="16" t="s">
        <v>15</v>
      </c>
      <c r="F11" s="17" t="s">
        <v>16</v>
      </c>
      <c r="G11" s="21">
        <v>85.63</v>
      </c>
      <c r="H11" s="19">
        <f t="shared" si="0"/>
        <v>61.1163256934748</v>
      </c>
      <c r="I11" s="45">
        <f t="shared" si="1"/>
        <v>8563</v>
      </c>
      <c r="J11" s="29"/>
      <c r="K11" s="46"/>
    </row>
    <row r="12" s="2" customFormat="1" ht="17" customHeight="1" spans="1:11">
      <c r="A12" s="14">
        <v>10</v>
      </c>
      <c r="B12" s="20" t="s">
        <v>25</v>
      </c>
      <c r="C12" s="15" t="s">
        <v>13</v>
      </c>
      <c r="D12" s="15" t="s">
        <v>14</v>
      </c>
      <c r="E12" s="16" t="s">
        <v>15</v>
      </c>
      <c r="F12" s="17" t="s">
        <v>16</v>
      </c>
      <c r="G12" s="21">
        <v>374.72</v>
      </c>
      <c r="H12" s="19">
        <f t="shared" si="0"/>
        <v>267.447268058611</v>
      </c>
      <c r="I12" s="45">
        <f t="shared" si="1"/>
        <v>37472</v>
      </c>
      <c r="J12" s="29"/>
      <c r="K12" s="46"/>
    </row>
    <row r="13" s="2" customFormat="1" ht="17" customHeight="1" spans="1:11">
      <c r="A13" s="14">
        <v>11</v>
      </c>
      <c r="B13" s="20" t="s">
        <v>26</v>
      </c>
      <c r="C13" s="15" t="s">
        <v>13</v>
      </c>
      <c r="D13" s="15" t="s">
        <v>14</v>
      </c>
      <c r="E13" s="16" t="s">
        <v>15</v>
      </c>
      <c r="F13" s="17" t="s">
        <v>16</v>
      </c>
      <c r="G13" s="21">
        <v>25.22</v>
      </c>
      <c r="H13" s="19">
        <f t="shared" si="0"/>
        <v>18.0001603875912</v>
      </c>
      <c r="I13" s="45">
        <f t="shared" si="1"/>
        <v>2522</v>
      </c>
      <c r="J13" s="29"/>
      <c r="K13" s="46"/>
    </row>
    <row r="14" s="2" customFormat="1" ht="17" customHeight="1" spans="1:11">
      <c r="A14" s="14">
        <v>12</v>
      </c>
      <c r="B14" s="20" t="s">
        <v>27</v>
      </c>
      <c r="C14" s="15" t="s">
        <v>13</v>
      </c>
      <c r="D14" s="15" t="s">
        <v>14</v>
      </c>
      <c r="E14" s="16" t="s">
        <v>15</v>
      </c>
      <c r="F14" s="17" t="s">
        <v>16</v>
      </c>
      <c r="G14" s="21">
        <v>66.09</v>
      </c>
      <c r="H14" s="19">
        <f t="shared" si="0"/>
        <v>47.1701268840564</v>
      </c>
      <c r="I14" s="45">
        <f t="shared" si="1"/>
        <v>6609</v>
      </c>
      <c r="J14" s="29"/>
      <c r="K14" s="46"/>
    </row>
    <row r="15" s="2" customFormat="1" ht="17" customHeight="1" spans="1:11">
      <c r="A15" s="14">
        <v>13</v>
      </c>
      <c r="B15" s="20" t="s">
        <v>28</v>
      </c>
      <c r="C15" s="15" t="s">
        <v>13</v>
      </c>
      <c r="D15" s="15" t="s">
        <v>14</v>
      </c>
      <c r="E15" s="16" t="s">
        <v>15</v>
      </c>
      <c r="F15" s="17" t="s">
        <v>16</v>
      </c>
      <c r="G15" s="21">
        <v>25.18</v>
      </c>
      <c r="H15" s="19">
        <f t="shared" si="0"/>
        <v>17.9716113623928</v>
      </c>
      <c r="I15" s="45">
        <f t="shared" si="1"/>
        <v>2518</v>
      </c>
      <c r="J15" s="29"/>
      <c r="K15" s="46"/>
    </row>
    <row r="16" s="2" customFormat="1" ht="17" customHeight="1" spans="1:11">
      <c r="A16" s="14">
        <v>14</v>
      </c>
      <c r="B16" s="20" t="s">
        <v>29</v>
      </c>
      <c r="C16" s="15" t="s">
        <v>13</v>
      </c>
      <c r="D16" s="15" t="s">
        <v>14</v>
      </c>
      <c r="E16" s="16" t="s">
        <v>15</v>
      </c>
      <c r="F16" s="17" t="s">
        <v>16</v>
      </c>
      <c r="G16" s="21">
        <v>98.92</v>
      </c>
      <c r="H16" s="19">
        <f t="shared" si="0"/>
        <v>70.6017393156432</v>
      </c>
      <c r="I16" s="45">
        <f t="shared" si="1"/>
        <v>9892</v>
      </c>
      <c r="J16" s="29"/>
      <c r="K16" s="46"/>
    </row>
    <row r="17" s="2" customFormat="1" ht="17" customHeight="1" spans="1:11">
      <c r="A17" s="14">
        <v>15</v>
      </c>
      <c r="B17" s="20" t="s">
        <v>30</v>
      </c>
      <c r="C17" s="15" t="s">
        <v>13</v>
      </c>
      <c r="D17" s="15" t="s">
        <v>14</v>
      </c>
      <c r="E17" s="16" t="s">
        <v>15</v>
      </c>
      <c r="F17" s="17" t="s">
        <v>16</v>
      </c>
      <c r="G17" s="21">
        <v>70</v>
      </c>
      <c r="H17" s="19">
        <f t="shared" si="0"/>
        <v>49.9607940972</v>
      </c>
      <c r="I17" s="45">
        <f t="shared" si="1"/>
        <v>7000</v>
      </c>
      <c r="J17" s="29"/>
      <c r="K17" s="46"/>
    </row>
    <row r="18" s="2" customFormat="1" ht="17" customHeight="1" spans="1:11">
      <c r="A18" s="14">
        <v>16</v>
      </c>
      <c r="B18" s="20" t="s">
        <v>31</v>
      </c>
      <c r="C18" s="15" t="s">
        <v>13</v>
      </c>
      <c r="D18" s="15" t="s">
        <v>14</v>
      </c>
      <c r="E18" s="16" t="s">
        <v>15</v>
      </c>
      <c r="F18" s="17" t="s">
        <v>16</v>
      </c>
      <c r="G18" s="21">
        <v>80.21</v>
      </c>
      <c r="H18" s="19">
        <f t="shared" si="0"/>
        <v>57.2479327790916</v>
      </c>
      <c r="I18" s="45">
        <f t="shared" si="1"/>
        <v>8021</v>
      </c>
      <c r="J18" s="29"/>
      <c r="K18" s="46"/>
    </row>
    <row r="19" s="2" customFormat="1" ht="17" customHeight="1" spans="1:11">
      <c r="A19" s="14">
        <v>17</v>
      </c>
      <c r="B19" s="15" t="s">
        <v>32</v>
      </c>
      <c r="C19" s="15" t="s">
        <v>13</v>
      </c>
      <c r="D19" s="15" t="s">
        <v>14</v>
      </c>
      <c r="E19" s="16" t="s">
        <v>15</v>
      </c>
      <c r="F19" s="17" t="s">
        <v>16</v>
      </c>
      <c r="G19" s="21">
        <v>20.13</v>
      </c>
      <c r="H19" s="19">
        <f t="shared" si="0"/>
        <v>14.3672969310948</v>
      </c>
      <c r="I19" s="45">
        <f t="shared" si="1"/>
        <v>2013</v>
      </c>
      <c r="J19" s="29"/>
      <c r="K19" s="46"/>
    </row>
    <row r="20" s="2" customFormat="1" ht="17" customHeight="1" spans="1:11">
      <c r="A20" s="14">
        <v>18</v>
      </c>
      <c r="B20" s="20" t="s">
        <v>33</v>
      </c>
      <c r="C20" s="15" t="s">
        <v>13</v>
      </c>
      <c r="D20" s="15" t="s">
        <v>14</v>
      </c>
      <c r="E20" s="16" t="s">
        <v>15</v>
      </c>
      <c r="F20" s="17" t="s">
        <v>16</v>
      </c>
      <c r="G20" s="21">
        <v>37.55</v>
      </c>
      <c r="H20" s="19">
        <f t="shared" si="0"/>
        <v>26.800397404998</v>
      </c>
      <c r="I20" s="45">
        <f t="shared" si="1"/>
        <v>3755</v>
      </c>
      <c r="J20" s="29"/>
      <c r="K20" s="46"/>
    </row>
    <row r="21" s="2" customFormat="1" ht="17" customHeight="1" spans="1:11">
      <c r="A21" s="14">
        <v>19</v>
      </c>
      <c r="B21" s="20" t="s">
        <v>34</v>
      </c>
      <c r="C21" s="15" t="s">
        <v>13</v>
      </c>
      <c r="D21" s="15" t="s">
        <v>14</v>
      </c>
      <c r="E21" s="16" t="s">
        <v>15</v>
      </c>
      <c r="F21" s="17" t="s">
        <v>16</v>
      </c>
      <c r="G21" s="21">
        <v>77.52</v>
      </c>
      <c r="H21" s="19">
        <f t="shared" si="0"/>
        <v>55.3280108344992</v>
      </c>
      <c r="I21" s="45">
        <f t="shared" si="1"/>
        <v>7752</v>
      </c>
      <c r="J21" s="29"/>
      <c r="K21" s="46"/>
    </row>
    <row r="22" s="2" customFormat="1" ht="17" customHeight="1" spans="1:11">
      <c r="A22" s="14">
        <v>20</v>
      </c>
      <c r="B22" s="20" t="s">
        <v>35</v>
      </c>
      <c r="C22" s="15" t="s">
        <v>13</v>
      </c>
      <c r="D22" s="15" t="s">
        <v>14</v>
      </c>
      <c r="E22" s="16" t="s">
        <v>15</v>
      </c>
      <c r="F22" s="17" t="s">
        <v>16</v>
      </c>
      <c r="G22" s="21">
        <v>82.25</v>
      </c>
      <c r="H22" s="19">
        <f t="shared" si="0"/>
        <v>58.70393306421</v>
      </c>
      <c r="I22" s="45">
        <f t="shared" si="1"/>
        <v>8225</v>
      </c>
      <c r="J22" s="29"/>
      <c r="K22" s="46"/>
    </row>
    <row r="23" s="2" customFormat="1" ht="17" customHeight="1" spans="1:11">
      <c r="A23" s="14">
        <v>21</v>
      </c>
      <c r="B23" s="20" t="s">
        <v>36</v>
      </c>
      <c r="C23" s="15" t="s">
        <v>13</v>
      </c>
      <c r="D23" s="15" t="s">
        <v>14</v>
      </c>
      <c r="E23" s="16" t="s">
        <v>15</v>
      </c>
      <c r="F23" s="17" t="s">
        <v>16</v>
      </c>
      <c r="G23" s="21">
        <v>18.64</v>
      </c>
      <c r="H23" s="19">
        <f t="shared" si="0"/>
        <v>13.3038457424544</v>
      </c>
      <c r="I23" s="45">
        <f t="shared" si="1"/>
        <v>1864</v>
      </c>
      <c r="J23" s="29"/>
      <c r="K23" s="46"/>
    </row>
    <row r="24" s="2" customFormat="1" ht="17" customHeight="1" spans="1:11">
      <c r="A24" s="14">
        <v>22</v>
      </c>
      <c r="B24" s="20" t="s">
        <v>37</v>
      </c>
      <c r="C24" s="15" t="s">
        <v>13</v>
      </c>
      <c r="D24" s="15" t="s">
        <v>14</v>
      </c>
      <c r="E24" s="16" t="s">
        <v>15</v>
      </c>
      <c r="F24" s="17" t="s">
        <v>16</v>
      </c>
      <c r="G24" s="21">
        <v>44.48</v>
      </c>
      <c r="H24" s="19">
        <f t="shared" si="0"/>
        <v>31.7465160206208</v>
      </c>
      <c r="I24" s="45">
        <f t="shared" si="1"/>
        <v>4448</v>
      </c>
      <c r="J24" s="29"/>
      <c r="K24" s="46"/>
    </row>
    <row r="25" s="2" customFormat="1" ht="17" customHeight="1" spans="1:11">
      <c r="A25" s="14">
        <v>23</v>
      </c>
      <c r="B25" s="20" t="s">
        <v>38</v>
      </c>
      <c r="C25" s="15" t="s">
        <v>13</v>
      </c>
      <c r="D25" s="15" t="s">
        <v>14</v>
      </c>
      <c r="E25" s="16" t="s">
        <v>15</v>
      </c>
      <c r="F25" s="17" t="s">
        <v>16</v>
      </c>
      <c r="G25" s="21">
        <v>56.03</v>
      </c>
      <c r="H25" s="19">
        <f t="shared" si="0"/>
        <v>39.9900470466588</v>
      </c>
      <c r="I25" s="45">
        <f t="shared" si="1"/>
        <v>5603</v>
      </c>
      <c r="J25" s="29"/>
      <c r="K25" s="46"/>
    </row>
    <row r="26" s="2" customFormat="1" ht="17" customHeight="1" spans="1:11">
      <c r="A26" s="22">
        <v>24</v>
      </c>
      <c r="B26" s="23" t="s">
        <v>39</v>
      </c>
      <c r="C26" s="24" t="s">
        <v>13</v>
      </c>
      <c r="D26" s="24" t="s">
        <v>14</v>
      </c>
      <c r="E26" s="25" t="s">
        <v>15</v>
      </c>
      <c r="F26" s="26" t="s">
        <v>16</v>
      </c>
      <c r="G26" s="27">
        <v>12.3</v>
      </c>
      <c r="H26" s="28">
        <f t="shared" si="0"/>
        <v>8.778825248508</v>
      </c>
      <c r="I26" s="45">
        <f t="shared" si="1"/>
        <v>1230</v>
      </c>
      <c r="J26" s="48"/>
      <c r="K26" s="49"/>
    </row>
    <row r="27" s="2" customFormat="1" ht="17" customHeight="1" spans="1:11">
      <c r="A27" s="20" t="s">
        <v>40</v>
      </c>
      <c r="B27" s="20"/>
      <c r="C27" s="29"/>
      <c r="D27" s="29"/>
      <c r="E27" s="29"/>
      <c r="F27" s="20" t="s">
        <v>16</v>
      </c>
      <c r="G27" s="21">
        <f>SUM(G3:G26)</f>
        <v>2195.27</v>
      </c>
      <c r="H27" s="19">
        <f>SUM(H3:H26)</f>
        <v>1566.82046368229</v>
      </c>
      <c r="I27" s="45">
        <f t="shared" si="1"/>
        <v>219527</v>
      </c>
      <c r="J27" s="29"/>
      <c r="K27" s="46"/>
    </row>
    <row r="28" s="2" customFormat="1" ht="18" customHeight="1" spans="1:11">
      <c r="A28" s="30" t="s">
        <v>41</v>
      </c>
      <c r="B28" s="30"/>
      <c r="C28" s="30"/>
      <c r="D28" s="30"/>
      <c r="E28" s="30"/>
      <c r="F28" s="30"/>
      <c r="G28" s="30"/>
      <c r="H28" s="31"/>
      <c r="I28" s="30"/>
      <c r="J28" s="30"/>
      <c r="K28" s="30"/>
    </row>
    <row r="29" s="2" customFormat="1" ht="25" customHeight="1" spans="1:11">
      <c r="A29" s="32"/>
      <c r="B29" s="32"/>
      <c r="C29" s="33"/>
      <c r="D29" s="33"/>
      <c r="E29" s="33"/>
      <c r="F29" s="32"/>
      <c r="G29" s="32"/>
      <c r="H29" s="34"/>
      <c r="I29" s="50"/>
      <c r="J29" s="33"/>
      <c r="K29" s="51"/>
    </row>
    <row r="30" s="2" customFormat="1" ht="25" customHeight="1" spans="1:11">
      <c r="A30" s="32"/>
      <c r="B30" s="32"/>
      <c r="C30" s="33"/>
      <c r="D30" s="33"/>
      <c r="E30" s="33"/>
      <c r="F30" s="32"/>
      <c r="G30" s="32"/>
      <c r="H30" s="34"/>
      <c r="I30" s="50"/>
      <c r="J30" s="33"/>
      <c r="K30" s="51"/>
    </row>
    <row r="31" s="2" customFormat="1" ht="25" customHeight="1" spans="1:11">
      <c r="A31" s="32"/>
      <c r="B31" s="32"/>
      <c r="C31" s="33"/>
      <c r="D31" s="33"/>
      <c r="E31" s="33"/>
      <c r="F31" s="32"/>
      <c r="G31" s="32"/>
      <c r="H31" s="34"/>
      <c r="I31" s="50"/>
      <c r="J31" s="33"/>
      <c r="K31" s="51"/>
    </row>
    <row r="32" s="2" customFormat="1" ht="25" customHeight="1" spans="1:11">
      <c r="A32" s="32"/>
      <c r="B32" s="32"/>
      <c r="C32" s="33"/>
      <c r="D32" s="33"/>
      <c r="E32" s="33"/>
      <c r="F32" s="32"/>
      <c r="G32" s="32"/>
      <c r="H32" s="34"/>
      <c r="I32" s="50"/>
      <c r="J32" s="33"/>
      <c r="K32" s="51"/>
    </row>
    <row r="33" s="2" customFormat="1" ht="25" customHeight="1" spans="1:11">
      <c r="A33" s="32"/>
      <c r="B33" s="32"/>
      <c r="C33" s="33"/>
      <c r="D33" s="33"/>
      <c r="E33" s="33"/>
      <c r="F33" s="32"/>
      <c r="G33" s="32"/>
      <c r="H33" s="34"/>
      <c r="I33" s="50"/>
      <c r="J33" s="33"/>
      <c r="K33" s="51"/>
    </row>
    <row r="34" s="1" customFormat="1" ht="25" customHeight="1" spans="1:11">
      <c r="A34" s="35"/>
      <c r="B34" s="35"/>
      <c r="C34" s="33"/>
      <c r="D34" s="33"/>
      <c r="E34" s="33"/>
      <c r="F34" s="35"/>
      <c r="G34" s="35"/>
      <c r="H34" s="36"/>
      <c r="I34" s="52"/>
      <c r="J34" s="33"/>
      <c r="K34" s="53"/>
    </row>
    <row r="35" s="1" customFormat="1" ht="25" customHeight="1" spans="1:11">
      <c r="A35" s="35"/>
      <c r="B35" s="35"/>
      <c r="C35" s="33"/>
      <c r="D35" s="33"/>
      <c r="E35" s="33"/>
      <c r="F35" s="35"/>
      <c r="G35" s="35"/>
      <c r="H35" s="36"/>
      <c r="I35" s="52"/>
      <c r="J35" s="33"/>
      <c r="K35" s="53"/>
    </row>
    <row r="36" s="1" customFormat="1" ht="25" customHeight="1" spans="1:11">
      <c r="A36" s="35"/>
      <c r="B36" s="35"/>
      <c r="C36" s="33"/>
      <c r="D36" s="33"/>
      <c r="E36" s="33"/>
      <c r="F36" s="35"/>
      <c r="G36" s="35"/>
      <c r="H36" s="36"/>
      <c r="I36" s="52"/>
      <c r="J36" s="33"/>
      <c r="K36" s="53"/>
    </row>
    <row r="37" s="1" customFormat="1" ht="25" customHeight="1" spans="1:11">
      <c r="A37" s="35"/>
      <c r="B37" s="35"/>
      <c r="C37" s="33"/>
      <c r="D37" s="33"/>
      <c r="E37" s="33"/>
      <c r="F37" s="35"/>
      <c r="G37" s="35"/>
      <c r="H37" s="36"/>
      <c r="I37" s="52"/>
      <c r="J37" s="33"/>
      <c r="K37" s="53"/>
    </row>
    <row r="38" s="1" customFormat="1" ht="25" customHeight="1" spans="1:11">
      <c r="A38" s="35"/>
      <c r="B38" s="35"/>
      <c r="C38" s="33"/>
      <c r="D38" s="33"/>
      <c r="E38" s="33"/>
      <c r="F38" s="35"/>
      <c r="G38" s="35"/>
      <c r="H38" s="36"/>
      <c r="I38" s="52"/>
      <c r="J38" s="33"/>
      <c r="K38" s="53"/>
    </row>
    <row r="39" s="1" customFormat="1" ht="25" customHeight="1" spans="1:11">
      <c r="A39" s="35"/>
      <c r="B39" s="35"/>
      <c r="C39" s="33"/>
      <c r="D39" s="33"/>
      <c r="E39" s="33"/>
      <c r="F39" s="35"/>
      <c r="G39" s="35"/>
      <c r="H39" s="36"/>
      <c r="I39" s="52"/>
      <c r="J39" s="33"/>
      <c r="K39" s="53"/>
    </row>
    <row r="40" s="1" customFormat="1" ht="25" customHeight="1" spans="1:11">
      <c r="A40" s="35"/>
      <c r="B40" s="35"/>
      <c r="C40" s="33"/>
      <c r="D40" s="33"/>
      <c r="E40" s="33"/>
      <c r="F40" s="35"/>
      <c r="G40" s="35"/>
      <c r="H40" s="36"/>
      <c r="I40" s="52"/>
      <c r="J40" s="33"/>
      <c r="K40" s="53"/>
    </row>
    <row r="41" s="1" customFormat="1" ht="25" customHeight="1" spans="1:11">
      <c r="A41" s="35"/>
      <c r="B41" s="35"/>
      <c r="C41" s="33"/>
      <c r="D41" s="33"/>
      <c r="E41" s="33"/>
      <c r="F41" s="35"/>
      <c r="G41" s="35"/>
      <c r="H41" s="36"/>
      <c r="I41" s="52"/>
      <c r="J41" s="33"/>
      <c r="K41" s="53"/>
    </row>
    <row r="42" s="1" customFormat="1" ht="25" customHeight="1" spans="1:11">
      <c r="A42" s="35"/>
      <c r="B42" s="35"/>
      <c r="C42" s="33"/>
      <c r="D42" s="33"/>
      <c r="E42" s="33"/>
      <c r="F42" s="35"/>
      <c r="G42" s="35"/>
      <c r="H42" s="36"/>
      <c r="I42" s="52"/>
      <c r="J42" s="33"/>
      <c r="K42" s="53"/>
    </row>
    <row r="43" s="1" customFormat="1" ht="25" customHeight="1" spans="1:11">
      <c r="A43" s="35"/>
      <c r="B43" s="35"/>
      <c r="C43" s="33"/>
      <c r="D43" s="33"/>
      <c r="E43" s="33"/>
      <c r="F43" s="35"/>
      <c r="G43" s="35"/>
      <c r="H43" s="36"/>
      <c r="I43" s="52"/>
      <c r="J43" s="33"/>
      <c r="K43" s="53"/>
    </row>
    <row r="44" s="1" customFormat="1" ht="25" customHeight="1" spans="1:11">
      <c r="A44" s="35"/>
      <c r="B44" s="35"/>
      <c r="C44" s="33"/>
      <c r="D44" s="33"/>
      <c r="E44" s="33"/>
      <c r="F44" s="35"/>
      <c r="G44" s="35"/>
      <c r="H44" s="36"/>
      <c r="I44" s="52"/>
      <c r="J44" s="33"/>
      <c r="K44" s="53"/>
    </row>
    <row r="45" s="1" customFormat="1" ht="25" customHeight="1" spans="1:11">
      <c r="A45" s="35"/>
      <c r="B45" s="35"/>
      <c r="C45" s="33"/>
      <c r="D45" s="33"/>
      <c r="E45" s="33"/>
      <c r="F45" s="35"/>
      <c r="G45" s="35"/>
      <c r="H45" s="36"/>
      <c r="I45" s="52"/>
      <c r="J45" s="33"/>
      <c r="K45" s="53"/>
    </row>
    <row r="46" s="1" customFormat="1" ht="25" customHeight="1" spans="1:11">
      <c r="A46" s="35"/>
      <c r="B46" s="35"/>
      <c r="C46" s="33"/>
      <c r="D46" s="33"/>
      <c r="E46" s="33"/>
      <c r="F46" s="35"/>
      <c r="G46" s="35"/>
      <c r="H46" s="36"/>
      <c r="I46" s="52"/>
      <c r="J46" s="33"/>
      <c r="K46" s="53"/>
    </row>
    <row r="47" s="1" customFormat="1" ht="25" customHeight="1" spans="1:11">
      <c r="A47" s="35"/>
      <c r="B47" s="35"/>
      <c r="C47" s="33"/>
      <c r="D47" s="33"/>
      <c r="E47" s="33"/>
      <c r="F47" s="35"/>
      <c r="G47" s="35"/>
      <c r="H47" s="36"/>
      <c r="I47" s="52"/>
      <c r="J47" s="33"/>
      <c r="K47" s="53"/>
    </row>
    <row r="48" s="1" customFormat="1" ht="25" customHeight="1" spans="1:11">
      <c r="A48" s="35"/>
      <c r="B48" s="37"/>
      <c r="C48" s="33"/>
      <c r="D48" s="33"/>
      <c r="E48" s="33"/>
      <c r="F48" s="35"/>
      <c r="G48" s="35"/>
      <c r="H48" s="36"/>
      <c r="I48" s="52"/>
      <c r="J48" s="33"/>
      <c r="K48" s="53"/>
    </row>
    <row r="49" s="1" customFormat="1" ht="25" customHeight="1" spans="1:11">
      <c r="A49" s="35"/>
      <c r="B49" s="37"/>
      <c r="C49" s="33"/>
      <c r="D49" s="33"/>
      <c r="E49" s="33"/>
      <c r="F49" s="35"/>
      <c r="G49" s="35"/>
      <c r="H49" s="36"/>
      <c r="I49" s="52"/>
      <c r="J49" s="33"/>
      <c r="K49" s="53"/>
    </row>
    <row r="50" s="1" customFormat="1" ht="25" customHeight="1" spans="1:11">
      <c r="A50" s="35"/>
      <c r="B50" s="37"/>
      <c r="C50" s="33"/>
      <c r="D50" s="33"/>
      <c r="E50" s="33"/>
      <c r="F50" s="35"/>
      <c r="G50" s="35"/>
      <c r="H50" s="36"/>
      <c r="I50" s="52"/>
      <c r="J50" s="33"/>
      <c r="K50" s="53"/>
    </row>
    <row r="51" s="1" customFormat="1" ht="25" customHeight="1" spans="1:11">
      <c r="A51" s="35"/>
      <c r="B51" s="37"/>
      <c r="C51" s="33"/>
      <c r="D51" s="33"/>
      <c r="E51" s="33"/>
      <c r="F51" s="35"/>
      <c r="G51" s="35"/>
      <c r="H51" s="36"/>
      <c r="I51" s="52"/>
      <c r="J51" s="33"/>
      <c r="K51" s="53"/>
    </row>
    <row r="52" s="1" customFormat="1" ht="25" customHeight="1" spans="1:11">
      <c r="A52" s="35"/>
      <c r="B52" s="37"/>
      <c r="C52" s="33"/>
      <c r="D52" s="33"/>
      <c r="E52" s="33"/>
      <c r="F52" s="35"/>
      <c r="G52" s="35"/>
      <c r="H52" s="36"/>
      <c r="I52" s="52"/>
      <c r="J52" s="33"/>
      <c r="K52" s="53"/>
    </row>
    <row r="53" s="1" customFormat="1" ht="25" customHeight="1" spans="1:11">
      <c r="A53" s="35"/>
      <c r="B53" s="37"/>
      <c r="C53" s="33"/>
      <c r="D53" s="33"/>
      <c r="E53" s="33"/>
      <c r="F53" s="35"/>
      <c r="G53" s="35"/>
      <c r="H53" s="36"/>
      <c r="I53" s="52"/>
      <c r="J53" s="33"/>
      <c r="K53" s="53"/>
    </row>
    <row r="54" s="1" customFormat="1" ht="25" customHeight="1" spans="1:11">
      <c r="A54" s="35"/>
      <c r="B54" s="37"/>
      <c r="C54" s="33"/>
      <c r="D54" s="33"/>
      <c r="E54" s="33"/>
      <c r="F54" s="35"/>
      <c r="G54" s="35"/>
      <c r="H54" s="36"/>
      <c r="I54" s="52"/>
      <c r="J54" s="33"/>
      <c r="K54" s="53"/>
    </row>
    <row r="55" s="1" customFormat="1" ht="25" customHeight="1" spans="1:11">
      <c r="A55" s="35"/>
      <c r="B55" s="37"/>
      <c r="C55" s="33"/>
      <c r="D55" s="33"/>
      <c r="E55" s="33"/>
      <c r="F55" s="35"/>
      <c r="G55" s="35"/>
      <c r="H55" s="36"/>
      <c r="I55" s="52"/>
      <c r="J55" s="33"/>
      <c r="K55" s="53"/>
    </row>
    <row r="56" s="1" customFormat="1" ht="25" customHeight="1" spans="1:11">
      <c r="A56" s="35"/>
      <c r="B56" s="37"/>
      <c r="C56" s="33"/>
      <c r="D56" s="33"/>
      <c r="E56" s="33"/>
      <c r="F56" s="35"/>
      <c r="G56" s="35"/>
      <c r="H56" s="36"/>
      <c r="I56" s="52"/>
      <c r="J56" s="33"/>
      <c r="K56" s="53"/>
    </row>
    <row r="57" s="1" customFormat="1" ht="25" customHeight="1" spans="1:11">
      <c r="A57" s="35"/>
      <c r="B57" s="37"/>
      <c r="C57" s="33"/>
      <c r="D57" s="33"/>
      <c r="E57" s="33"/>
      <c r="F57" s="35"/>
      <c r="G57" s="35"/>
      <c r="H57" s="36"/>
      <c r="I57" s="52"/>
      <c r="J57" s="33"/>
      <c r="K57" s="53"/>
    </row>
    <row r="58" s="1" customFormat="1" ht="25" customHeight="1" spans="1:11">
      <c r="A58" s="35"/>
      <c r="B58" s="37"/>
      <c r="C58" s="33"/>
      <c r="D58" s="33"/>
      <c r="E58" s="33"/>
      <c r="F58" s="35"/>
      <c r="G58" s="35"/>
      <c r="H58" s="36"/>
      <c r="I58" s="52"/>
      <c r="J58" s="33"/>
      <c r="K58" s="53"/>
    </row>
    <row r="59" s="1" customFormat="1" ht="25" customHeight="1" spans="1:11">
      <c r="A59" s="35"/>
      <c r="B59" s="37"/>
      <c r="C59" s="33"/>
      <c r="D59" s="33"/>
      <c r="E59" s="33"/>
      <c r="F59" s="35"/>
      <c r="G59" s="35"/>
      <c r="H59" s="36"/>
      <c r="I59" s="52"/>
      <c r="J59" s="33"/>
      <c r="K59" s="53"/>
    </row>
    <row r="60" s="1" customFormat="1" ht="25" customHeight="1" spans="1:11">
      <c r="A60" s="35"/>
      <c r="B60" s="3"/>
      <c r="C60" s="33"/>
      <c r="D60" s="33"/>
      <c r="E60" s="33"/>
      <c r="F60" s="35"/>
      <c r="G60" s="35"/>
      <c r="H60" s="36"/>
      <c r="I60" s="52"/>
      <c r="J60" s="33"/>
      <c r="K60" s="53"/>
    </row>
    <row r="61" spans="1:11">
      <c r="A61" s="35"/>
      <c r="C61" s="33"/>
      <c r="D61" s="33"/>
      <c r="E61" s="33"/>
      <c r="F61" s="3"/>
      <c r="G61" s="35"/>
      <c r="H61" s="38"/>
      <c r="I61" s="54"/>
      <c r="J61" s="3"/>
      <c r="K61" s="53"/>
    </row>
    <row r="62" spans="1:11">
      <c r="A62" s="35"/>
      <c r="C62" s="33"/>
      <c r="D62" s="33"/>
      <c r="E62" s="33"/>
      <c r="F62" s="3"/>
      <c r="G62" s="35"/>
      <c r="H62" s="38"/>
      <c r="I62" s="54"/>
      <c r="J62" s="3"/>
      <c r="K62" s="53"/>
    </row>
    <row r="63" spans="1:11">
      <c r="A63" s="35"/>
      <c r="C63" s="33"/>
      <c r="D63" s="33"/>
      <c r="E63" s="33"/>
      <c r="F63" s="3"/>
      <c r="G63" s="35"/>
      <c r="H63" s="38"/>
      <c r="I63" s="54"/>
      <c r="J63" s="3"/>
      <c r="K63" s="53"/>
    </row>
    <row r="64" spans="1:11">
      <c r="A64" s="35"/>
      <c r="C64" s="33"/>
      <c r="D64" s="33"/>
      <c r="E64" s="33"/>
      <c r="F64" s="3"/>
      <c r="G64" s="35"/>
      <c r="H64" s="38"/>
      <c r="I64" s="54"/>
      <c r="J64" s="3"/>
      <c r="K64" s="53"/>
    </row>
    <row r="65" spans="1:11">
      <c r="A65" s="35"/>
      <c r="C65" s="33"/>
      <c r="D65" s="33"/>
      <c r="E65" s="33"/>
      <c r="F65" s="3"/>
      <c r="G65" s="35"/>
      <c r="H65" s="38"/>
      <c r="I65" s="54"/>
      <c r="J65" s="3"/>
      <c r="K65" s="53"/>
    </row>
    <row r="66" spans="1:11">
      <c r="A66" s="35"/>
      <c r="C66" s="33"/>
      <c r="D66" s="33"/>
      <c r="E66" s="33"/>
      <c r="F66" s="3"/>
      <c r="G66" s="35"/>
      <c r="H66" s="38"/>
      <c r="I66" s="54"/>
      <c r="J66" s="3"/>
      <c r="K66" s="53"/>
    </row>
    <row r="67" spans="1:11">
      <c r="A67" s="35"/>
      <c r="C67" s="33"/>
      <c r="D67" s="33"/>
      <c r="E67" s="33"/>
      <c r="F67" s="3"/>
      <c r="G67" s="35"/>
      <c r="H67" s="38"/>
      <c r="I67" s="54"/>
      <c r="J67" s="3"/>
      <c r="K67" s="53"/>
    </row>
    <row r="68" spans="1:11">
      <c r="A68" s="35"/>
      <c r="C68" s="33"/>
      <c r="D68" s="33"/>
      <c r="E68" s="33"/>
      <c r="F68" s="3"/>
      <c r="G68" s="35"/>
      <c r="H68" s="38"/>
      <c r="I68" s="54"/>
      <c r="J68" s="3"/>
      <c r="K68" s="53"/>
    </row>
    <row r="69" spans="1:11">
      <c r="A69" s="35"/>
      <c r="C69" s="33"/>
      <c r="D69" s="33"/>
      <c r="E69" s="33"/>
      <c r="F69" s="3"/>
      <c r="G69" s="35"/>
      <c r="H69" s="38"/>
      <c r="I69" s="54"/>
      <c r="J69" s="3"/>
      <c r="K69" s="53"/>
    </row>
  </sheetData>
  <mergeCells count="2">
    <mergeCell ref="A1:K1"/>
    <mergeCell ref="A28:K28"/>
  </mergeCells>
  <printOptions horizontalCentered="1"/>
  <pageMargins left="0.751388888888889" right="0.751388888888889" top="0.984027777777778" bottom="0.802777777777778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2019-11-12T11:58:00Z</dcterms:created>
  <dcterms:modified xsi:type="dcterms:W3CDTF">2024-11-28T08:04:26Z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E9FA431794FA4C86947B86CF67B81885_13</vt:lpwstr>
  </property>
</Properties>
</file>