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3" sheetId="3" r:id="rId1"/>
    <sheet name="Sheet4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<sst xmlns="http://schemas.openxmlformats.org/spreadsheetml/2006/main" count="667" uniqueCount="204">
  <si>
    <t>2023年唐谷镇那仁村耕地地力保护补贴资金发放花名册</t>
  </si>
  <si>
    <t>序号</t>
  </si>
  <si>
    <t>姓名</t>
  </si>
  <si>
    <t>行政区划</t>
  </si>
  <si>
    <t>补贴名称</t>
  </si>
  <si>
    <t>补贴登记次数</t>
  </si>
  <si>
    <t>补贴标准</t>
  </si>
  <si>
    <t>补贴面积（亩）</t>
  </si>
  <si>
    <t>金额</t>
  </si>
  <si>
    <t>农户签字</t>
  </si>
  <si>
    <t>青木则</t>
  </si>
  <si>
    <t>唐谷镇那仁村委会</t>
  </si>
  <si>
    <t>耕地地力保护补贴粮食作物补贴</t>
  </si>
  <si>
    <t>久买多杰</t>
  </si>
  <si>
    <t>万玛东智</t>
  </si>
  <si>
    <t>托白</t>
  </si>
  <si>
    <t>桑周大则</t>
  </si>
  <si>
    <t>才让加</t>
  </si>
  <si>
    <t>力保</t>
  </si>
  <si>
    <t>当增加</t>
  </si>
  <si>
    <t>才让多杰</t>
  </si>
  <si>
    <t>过美</t>
  </si>
  <si>
    <t>东本加</t>
  </si>
  <si>
    <t>多科加</t>
  </si>
  <si>
    <t>斗改加</t>
  </si>
  <si>
    <t>格日才旦</t>
  </si>
  <si>
    <t>尕藏多杰</t>
  </si>
  <si>
    <t>东主</t>
  </si>
  <si>
    <t>旦正才让</t>
  </si>
  <si>
    <t>切桑加</t>
  </si>
  <si>
    <t>周加</t>
  </si>
  <si>
    <t>关却杰</t>
  </si>
  <si>
    <t>才项仁增</t>
  </si>
  <si>
    <t>扎西东主</t>
  </si>
  <si>
    <t>仁增多杰</t>
  </si>
  <si>
    <t>公保三知</t>
  </si>
  <si>
    <t>杨欣</t>
  </si>
  <si>
    <t>普拉杰</t>
  </si>
  <si>
    <t>卓玛才让</t>
  </si>
  <si>
    <t>更藏吉</t>
  </si>
  <si>
    <t>吉太本</t>
  </si>
  <si>
    <t>才让吉</t>
  </si>
  <si>
    <t>索南多杰</t>
  </si>
  <si>
    <t>才让东主</t>
  </si>
  <si>
    <t>多杰太</t>
  </si>
  <si>
    <t>华青加</t>
  </si>
  <si>
    <t>旦正太</t>
  </si>
  <si>
    <t>红青</t>
  </si>
  <si>
    <t>拉杰本</t>
  </si>
  <si>
    <t>尕玛东周</t>
  </si>
  <si>
    <t>算太加</t>
  </si>
  <si>
    <t>谢日尖措</t>
  </si>
  <si>
    <t>曼拉加</t>
  </si>
  <si>
    <t>叶旦杰</t>
  </si>
  <si>
    <t>才旦加</t>
  </si>
  <si>
    <t>周本加</t>
  </si>
  <si>
    <t>大列</t>
  </si>
  <si>
    <t>完玛拉赛</t>
  </si>
  <si>
    <t>完么华桑</t>
  </si>
  <si>
    <t>卡白</t>
  </si>
  <si>
    <t>尼知才让</t>
  </si>
  <si>
    <t>斗周太</t>
  </si>
  <si>
    <t>旦正多杰</t>
  </si>
  <si>
    <t>完么拉热加</t>
  </si>
  <si>
    <t>扎西才让</t>
  </si>
  <si>
    <t>旦正项杰</t>
  </si>
  <si>
    <t>才让本</t>
  </si>
  <si>
    <t>切杰本</t>
  </si>
  <si>
    <t>多杰本</t>
  </si>
  <si>
    <t>格日杰</t>
  </si>
  <si>
    <t>斗拉</t>
  </si>
  <si>
    <t>达落达科</t>
  </si>
  <si>
    <t>达美</t>
  </si>
  <si>
    <t>却桑加</t>
  </si>
  <si>
    <t>普化加</t>
  </si>
  <si>
    <t>才让华贝加</t>
  </si>
  <si>
    <t>吉毛太</t>
  </si>
  <si>
    <t>更藏加</t>
  </si>
  <si>
    <t>三知加</t>
  </si>
  <si>
    <t>华太</t>
  </si>
  <si>
    <t>多东加</t>
  </si>
  <si>
    <t>夏吾杰</t>
  </si>
  <si>
    <t>东主扎西</t>
  </si>
  <si>
    <t>卓玛本</t>
  </si>
  <si>
    <t>华泽</t>
  </si>
  <si>
    <t>旦佰尖参</t>
  </si>
  <si>
    <t>拉吉尖措</t>
  </si>
  <si>
    <t>东主加</t>
  </si>
  <si>
    <t>南太才让</t>
  </si>
  <si>
    <t>切群本</t>
  </si>
  <si>
    <t>完玛项杰</t>
  </si>
  <si>
    <t>玛多</t>
  </si>
  <si>
    <t>才项多杰</t>
  </si>
  <si>
    <t>桑斗加</t>
  </si>
  <si>
    <t>俄赛多杰</t>
  </si>
  <si>
    <t xml:space="preserve">周太                                                              </t>
  </si>
  <si>
    <t>则杰</t>
  </si>
  <si>
    <t>扎西多杰</t>
  </si>
  <si>
    <t>完玛本</t>
  </si>
  <si>
    <t>多落加</t>
  </si>
  <si>
    <t>斗吉杰</t>
  </si>
  <si>
    <t>普哇杰</t>
  </si>
  <si>
    <t>久切</t>
  </si>
  <si>
    <t>三知吉</t>
  </si>
  <si>
    <t>完嘛仁增</t>
  </si>
  <si>
    <t>才中加</t>
  </si>
  <si>
    <t>南拉本</t>
  </si>
  <si>
    <t>拉太加</t>
  </si>
  <si>
    <t>桑斗</t>
  </si>
  <si>
    <t>尕藏本</t>
  </si>
  <si>
    <t>买久桑格加</t>
  </si>
  <si>
    <t>尕保</t>
  </si>
  <si>
    <t>拉松才让</t>
  </si>
  <si>
    <t>切吉加</t>
  </si>
  <si>
    <t>多青加</t>
  </si>
  <si>
    <t>尕本加</t>
  </si>
  <si>
    <t>角巴加</t>
  </si>
  <si>
    <t>俄日旦</t>
  </si>
  <si>
    <t>普哇才让</t>
  </si>
  <si>
    <t>扎西东周</t>
  </si>
  <si>
    <t>利吉措</t>
  </si>
  <si>
    <t>项知加</t>
  </si>
  <si>
    <t>索南加</t>
  </si>
  <si>
    <t>多杰当周</t>
  </si>
  <si>
    <t>多杰才旦</t>
  </si>
  <si>
    <t>项欠多杰</t>
  </si>
  <si>
    <t>奴日多</t>
  </si>
  <si>
    <t>扎毛吉</t>
  </si>
  <si>
    <t>周毛才让</t>
  </si>
  <si>
    <t>化公杰</t>
  </si>
  <si>
    <t>卓玛措</t>
  </si>
  <si>
    <t>周太加</t>
  </si>
  <si>
    <t>周毛吉</t>
  </si>
  <si>
    <t>多杰</t>
  </si>
  <si>
    <t>项庆多杰</t>
  </si>
  <si>
    <t>格日多杰</t>
  </si>
  <si>
    <t>华欠多杰</t>
  </si>
  <si>
    <t>落藏尖措</t>
  </si>
  <si>
    <t>斗改吉</t>
  </si>
  <si>
    <t>华多加</t>
  </si>
  <si>
    <t>完主</t>
  </si>
  <si>
    <t>完玛项青</t>
  </si>
  <si>
    <t>李加才让</t>
  </si>
  <si>
    <t>叶旦才让</t>
  </si>
  <si>
    <t>力毛才让</t>
  </si>
  <si>
    <t>东知加</t>
  </si>
  <si>
    <t>完玛杰</t>
  </si>
  <si>
    <t>土巴加</t>
  </si>
  <si>
    <t>才让卓玛</t>
  </si>
  <si>
    <t>赛却多杰</t>
  </si>
  <si>
    <t>先巴尖措</t>
  </si>
  <si>
    <t>达杰加</t>
  </si>
  <si>
    <t>扎西尖措</t>
  </si>
  <si>
    <t>南斗加</t>
  </si>
  <si>
    <t>久美更昭</t>
  </si>
  <si>
    <t>仁青东主</t>
  </si>
  <si>
    <t>项欠本</t>
  </si>
  <si>
    <t>扎科</t>
  </si>
  <si>
    <t>南拉加</t>
  </si>
  <si>
    <t>俄多</t>
  </si>
  <si>
    <t>诺日赵洛</t>
  </si>
  <si>
    <t>周泽本</t>
  </si>
  <si>
    <t>曾巴加</t>
  </si>
  <si>
    <t>东主项杰</t>
  </si>
  <si>
    <t>吉先才让</t>
  </si>
  <si>
    <t>久买旦增</t>
  </si>
  <si>
    <t>周杰加</t>
  </si>
  <si>
    <t>多洛加</t>
  </si>
  <si>
    <t>久买东主</t>
  </si>
  <si>
    <t>扎西加</t>
  </si>
  <si>
    <t>土青加环多杰</t>
  </si>
  <si>
    <t>俄旦</t>
  </si>
  <si>
    <t>多列</t>
  </si>
  <si>
    <t>多扎西</t>
  </si>
  <si>
    <t>更桑吉</t>
  </si>
  <si>
    <t>久尕加</t>
  </si>
  <si>
    <t>更太加</t>
  </si>
  <si>
    <t>羊多加</t>
  </si>
  <si>
    <t>普日哇</t>
  </si>
  <si>
    <t>拉则</t>
  </si>
  <si>
    <t>达吉加</t>
  </si>
  <si>
    <t>达措吉</t>
  </si>
  <si>
    <t>胜利</t>
  </si>
  <si>
    <t>华本加</t>
  </si>
  <si>
    <t>利太加</t>
  </si>
  <si>
    <t>尕加本</t>
  </si>
  <si>
    <t>旦增多杰</t>
  </si>
  <si>
    <t>周毛</t>
  </si>
  <si>
    <t>尼知加</t>
  </si>
  <si>
    <t>洛毛</t>
  </si>
  <si>
    <t>华贡多杰</t>
  </si>
  <si>
    <t>算科加</t>
  </si>
  <si>
    <t>完主阿旦</t>
  </si>
  <si>
    <t>索南措</t>
  </si>
  <si>
    <t>角吾加</t>
  </si>
  <si>
    <t>更增加</t>
  </si>
  <si>
    <t>石元忠</t>
  </si>
  <si>
    <t>周尤</t>
  </si>
  <si>
    <t>羊吉</t>
  </si>
  <si>
    <t>赛先加</t>
  </si>
  <si>
    <t>大却吉</t>
  </si>
  <si>
    <t>利毛措</t>
  </si>
  <si>
    <t>合计</t>
  </si>
  <si>
    <t xml:space="preserve">乡镇录入人：                            主管部门审核人：                         
乡镇复核人：                            主管部门负责人：                          
乡镇负责人：                             村委会负责人：                            村会计：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</si>
</sst>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_ "/>
    <numFmt numFmtId="177" formatCode="0.00_ "/>
    <numFmt numFmtId="178" formatCode="0_ "/>
  </numFmts>
  <fonts count="26">
    <font>
      <sz val="12"/>
      <name val="宋体"/>
      <charset val="134"/>
    </font>
    <font>
      <b/>
      <sz val="20"/>
      <color indexed="8"/>
      <name val="SimSun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2"/>
      <name val="仿宋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177" fontId="0" fillId="0" borderId="0" xfId="0" applyNumberFormat="1" applyFill="1">
      <alignment vertical="center"/>
    </xf>
    <xf numFmtId="0" fontId="1" fillId="0" borderId="0" xfId="0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9D9D9"/>
      <color rgb="00C6E0B4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2"/>
  <sheetViews>
    <sheetView tabSelected="1" zoomScale="145" zoomScaleNormal="145" zoomScaleSheetLayoutView="60" workbookViewId="0">
      <selection activeCell="J2" sqref="J$1:J$1048576"/>
    </sheetView>
  </sheetViews>
  <sheetFormatPr defaultColWidth="9" defaultRowHeight="14.25"/>
  <cols>
    <col min="1" max="1" width="4.625" style="1" customWidth="1"/>
    <col min="2" max="2" width="8.25" style="1" customWidth="1"/>
    <col min="3" max="3" width="13.875" style="1" customWidth="1"/>
    <col min="4" max="4" width="12.125" style="1" customWidth="1"/>
    <col min="5" max="5" width="7.375" style="1" customWidth="1"/>
    <col min="6" max="6" width="11.125" style="2" customWidth="1"/>
    <col min="7" max="7" width="7.375" style="1" customWidth="1"/>
    <col min="8" max="8" width="0.075" style="3" customWidth="1"/>
    <col min="9" max="9" width="5.34166666666667" style="1" hidden="1" customWidth="1"/>
    <col min="10" max="16384" width="9" style="1"/>
  </cols>
  <sheetData>
    <row r="1" ht="25.5" spans="1:10">
      <c r="A1" s="4" t="s">
        <v>0</v>
      </c>
      <c r="B1" s="4"/>
      <c r="C1" s="4"/>
      <c r="D1" s="4"/>
      <c r="E1" s="4"/>
      <c r="F1" s="5"/>
      <c r="G1" s="6"/>
      <c r="H1" s="4"/>
      <c r="I1" s="5"/>
      <c r="J1" s="4"/>
    </row>
    <row r="2" ht="78.75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7" t="s">
        <v>7</v>
      </c>
      <c r="I2" s="8" t="s">
        <v>8</v>
      </c>
      <c r="J2" s="19" t="s">
        <v>9</v>
      </c>
    </row>
    <row r="3" ht="22.5" spans="1:10">
      <c r="A3" s="10">
        <v>1</v>
      </c>
      <c r="B3" s="11" t="s">
        <v>10</v>
      </c>
      <c r="C3" s="11" t="s">
        <v>11</v>
      </c>
      <c r="D3" s="11" t="s">
        <v>12</v>
      </c>
      <c r="E3" s="11">
        <v>1</v>
      </c>
      <c r="F3" s="12">
        <v>100</v>
      </c>
      <c r="G3" s="13">
        <f t="shared" ref="G3:G66" si="0">H3*0.85739132564</f>
        <v>7.5707654054012</v>
      </c>
      <c r="H3" s="10">
        <v>8.83</v>
      </c>
      <c r="I3" s="20">
        <f t="shared" ref="I3:I66" si="1">F3*G3</f>
        <v>757.07654054012</v>
      </c>
      <c r="J3" s="19"/>
    </row>
    <row r="4" ht="22.5" spans="1:10">
      <c r="A4" s="10">
        <v>2</v>
      </c>
      <c r="B4" s="14" t="s">
        <v>13</v>
      </c>
      <c r="C4" s="14" t="s">
        <v>11</v>
      </c>
      <c r="D4" s="14" t="s">
        <v>12</v>
      </c>
      <c r="E4" s="14">
        <v>1</v>
      </c>
      <c r="F4" s="12">
        <v>100</v>
      </c>
      <c r="G4" s="13">
        <f t="shared" si="0"/>
        <v>8.5824871696564</v>
      </c>
      <c r="H4" s="15">
        <v>10.01</v>
      </c>
      <c r="I4" s="20">
        <f t="shared" si="1"/>
        <v>858.24871696564</v>
      </c>
      <c r="J4" s="21"/>
    </row>
    <row r="5" ht="22.5" spans="1:10">
      <c r="A5" s="10">
        <v>3</v>
      </c>
      <c r="B5" s="16" t="s">
        <v>14</v>
      </c>
      <c r="C5" s="16" t="s">
        <v>11</v>
      </c>
      <c r="D5" s="16" t="s">
        <v>12</v>
      </c>
      <c r="E5" s="16">
        <v>1</v>
      </c>
      <c r="F5" s="12">
        <v>100</v>
      </c>
      <c r="G5" s="13">
        <f t="shared" si="0"/>
        <v>6.902000171402</v>
      </c>
      <c r="H5" s="10">
        <v>8.05</v>
      </c>
      <c r="I5" s="20">
        <f t="shared" si="1"/>
        <v>690.2000171402</v>
      </c>
      <c r="J5" s="19"/>
    </row>
    <row r="6" ht="22.5" spans="1:10">
      <c r="A6" s="10">
        <v>4</v>
      </c>
      <c r="B6" s="16" t="s">
        <v>15</v>
      </c>
      <c r="C6" s="16" t="s">
        <v>11</v>
      </c>
      <c r="D6" s="16" t="s">
        <v>12</v>
      </c>
      <c r="E6" s="16">
        <v>1</v>
      </c>
      <c r="F6" s="12">
        <v>100</v>
      </c>
      <c r="G6" s="13">
        <f t="shared" si="0"/>
        <v>6.9277219111712</v>
      </c>
      <c r="H6" s="10">
        <v>8.08</v>
      </c>
      <c r="I6" s="20">
        <f t="shared" si="1"/>
        <v>692.77219111712</v>
      </c>
      <c r="J6" s="19"/>
    </row>
    <row r="7" ht="22.5" spans="1:10">
      <c r="A7" s="10">
        <v>5</v>
      </c>
      <c r="B7" s="16" t="s">
        <v>16</v>
      </c>
      <c r="C7" s="16" t="s">
        <v>11</v>
      </c>
      <c r="D7" s="16" t="s">
        <v>12</v>
      </c>
      <c r="E7" s="16">
        <v>1</v>
      </c>
      <c r="F7" s="12">
        <v>100</v>
      </c>
      <c r="G7" s="13">
        <f t="shared" si="0"/>
        <v>4.4841566330972</v>
      </c>
      <c r="H7" s="10">
        <v>5.23</v>
      </c>
      <c r="I7" s="20">
        <f t="shared" si="1"/>
        <v>448.41566330972</v>
      </c>
      <c r="J7" s="19"/>
    </row>
    <row r="8" ht="22.5" spans="1:10">
      <c r="A8" s="10">
        <v>6</v>
      </c>
      <c r="B8" s="16" t="s">
        <v>17</v>
      </c>
      <c r="C8" s="16" t="s">
        <v>11</v>
      </c>
      <c r="D8" s="16" t="s">
        <v>12</v>
      </c>
      <c r="E8" s="16">
        <v>1</v>
      </c>
      <c r="F8" s="12">
        <v>100</v>
      </c>
      <c r="G8" s="13">
        <f t="shared" si="0"/>
        <v>8.6253567359384</v>
      </c>
      <c r="H8" s="10">
        <v>10.06</v>
      </c>
      <c r="I8" s="20">
        <f t="shared" si="1"/>
        <v>862.53567359384</v>
      </c>
      <c r="J8" s="19"/>
    </row>
    <row r="9" ht="22.5" spans="1:10">
      <c r="A9" s="10">
        <v>7</v>
      </c>
      <c r="B9" s="16" t="s">
        <v>18</v>
      </c>
      <c r="C9" s="16" t="s">
        <v>11</v>
      </c>
      <c r="D9" s="16" t="s">
        <v>12</v>
      </c>
      <c r="E9" s="16">
        <v>1</v>
      </c>
      <c r="F9" s="12">
        <v>100</v>
      </c>
      <c r="G9" s="13">
        <f t="shared" si="0"/>
        <v>21.0146613914364</v>
      </c>
      <c r="H9" s="10">
        <v>24.51</v>
      </c>
      <c r="I9" s="20">
        <f t="shared" si="1"/>
        <v>2101.46613914364</v>
      </c>
      <c r="J9" s="19"/>
    </row>
    <row r="10" ht="22.5" spans="1:10">
      <c r="A10" s="10">
        <v>8</v>
      </c>
      <c r="B10" s="16" t="s">
        <v>19</v>
      </c>
      <c r="C10" s="16" t="s">
        <v>11</v>
      </c>
      <c r="D10" s="16" t="s">
        <v>12</v>
      </c>
      <c r="E10" s="16">
        <v>1</v>
      </c>
      <c r="F10" s="12">
        <v>100</v>
      </c>
      <c r="G10" s="13">
        <f t="shared" si="0"/>
        <v>8.5824871696564</v>
      </c>
      <c r="H10" s="10">
        <v>10.01</v>
      </c>
      <c r="I10" s="20">
        <f t="shared" si="1"/>
        <v>858.24871696564</v>
      </c>
      <c r="J10" s="19"/>
    </row>
    <row r="11" ht="22.5" spans="1:10">
      <c r="A11" s="10">
        <v>9</v>
      </c>
      <c r="B11" s="16" t="s">
        <v>20</v>
      </c>
      <c r="C11" s="16" t="s">
        <v>11</v>
      </c>
      <c r="D11" s="16" t="s">
        <v>12</v>
      </c>
      <c r="E11" s="16">
        <v>1</v>
      </c>
      <c r="F11" s="12">
        <v>100</v>
      </c>
      <c r="G11" s="13">
        <f t="shared" si="0"/>
        <v>16.8563134620824</v>
      </c>
      <c r="H11" s="10">
        <v>19.66</v>
      </c>
      <c r="I11" s="20">
        <f t="shared" si="1"/>
        <v>1685.63134620824</v>
      </c>
      <c r="J11" s="19"/>
    </row>
    <row r="12" ht="22.5" spans="1:10">
      <c r="A12" s="10">
        <v>10</v>
      </c>
      <c r="B12" s="16" t="s">
        <v>21</v>
      </c>
      <c r="C12" s="16" t="s">
        <v>11</v>
      </c>
      <c r="D12" s="16" t="s">
        <v>12</v>
      </c>
      <c r="E12" s="16">
        <v>1</v>
      </c>
      <c r="F12" s="12">
        <v>100</v>
      </c>
      <c r="G12" s="13">
        <f t="shared" si="0"/>
        <v>12.7494090122668</v>
      </c>
      <c r="H12" s="10">
        <v>14.87</v>
      </c>
      <c r="I12" s="20">
        <f t="shared" si="1"/>
        <v>1274.94090122668</v>
      </c>
      <c r="J12" s="19"/>
    </row>
    <row r="13" ht="22.5" spans="1:10">
      <c r="A13" s="10">
        <v>11</v>
      </c>
      <c r="B13" s="16" t="s">
        <v>22</v>
      </c>
      <c r="C13" s="16" t="s">
        <v>11</v>
      </c>
      <c r="D13" s="16" t="s">
        <v>12</v>
      </c>
      <c r="E13" s="16">
        <v>1</v>
      </c>
      <c r="F13" s="12">
        <v>100</v>
      </c>
      <c r="G13" s="13">
        <f t="shared" si="0"/>
        <v>6.2332349374028</v>
      </c>
      <c r="H13" s="10">
        <v>7.27</v>
      </c>
      <c r="I13" s="20">
        <f t="shared" si="1"/>
        <v>623.32349374028</v>
      </c>
      <c r="J13" s="19"/>
    </row>
    <row r="14" ht="22.5" spans="1:10">
      <c r="A14" s="10">
        <v>12</v>
      </c>
      <c r="B14" s="16" t="s">
        <v>23</v>
      </c>
      <c r="C14" s="16" t="s">
        <v>11</v>
      </c>
      <c r="D14" s="16" t="s">
        <v>12</v>
      </c>
      <c r="E14" s="16">
        <v>1</v>
      </c>
      <c r="F14" s="12">
        <v>100</v>
      </c>
      <c r="G14" s="13">
        <f t="shared" si="0"/>
        <v>6.3961392892744</v>
      </c>
      <c r="H14" s="10">
        <v>7.46</v>
      </c>
      <c r="I14" s="20">
        <f t="shared" si="1"/>
        <v>639.61392892744</v>
      </c>
      <c r="J14" s="19"/>
    </row>
    <row r="15" ht="22.5" spans="1:10">
      <c r="A15" s="10">
        <v>13</v>
      </c>
      <c r="B15" s="16" t="s">
        <v>24</v>
      </c>
      <c r="C15" s="16" t="s">
        <v>11</v>
      </c>
      <c r="D15" s="16" t="s">
        <v>12</v>
      </c>
      <c r="E15" s="16">
        <v>1</v>
      </c>
      <c r="F15" s="12">
        <v>100</v>
      </c>
      <c r="G15" s="13">
        <f t="shared" si="0"/>
        <v>4.4927305463536</v>
      </c>
      <c r="H15" s="10">
        <v>5.24</v>
      </c>
      <c r="I15" s="20">
        <f t="shared" si="1"/>
        <v>449.27305463536</v>
      </c>
      <c r="J15" s="19"/>
    </row>
    <row r="16" ht="22.5" spans="1:10">
      <c r="A16" s="10">
        <v>14</v>
      </c>
      <c r="B16" s="16" t="s">
        <v>25</v>
      </c>
      <c r="C16" s="16" t="s">
        <v>11</v>
      </c>
      <c r="D16" s="16" t="s">
        <v>12</v>
      </c>
      <c r="E16" s="16">
        <v>1</v>
      </c>
      <c r="F16" s="12">
        <v>100</v>
      </c>
      <c r="G16" s="13">
        <f t="shared" si="0"/>
        <v>7.5536175788884</v>
      </c>
      <c r="H16" s="10">
        <v>8.81</v>
      </c>
      <c r="I16" s="20">
        <f t="shared" si="1"/>
        <v>755.36175788884</v>
      </c>
      <c r="J16" s="19"/>
    </row>
    <row r="17" ht="22.5" spans="1:10">
      <c r="A17" s="10">
        <v>15</v>
      </c>
      <c r="B17" s="16" t="s">
        <v>26</v>
      </c>
      <c r="C17" s="16" t="s">
        <v>11</v>
      </c>
      <c r="D17" s="16" t="s">
        <v>12</v>
      </c>
      <c r="E17" s="16">
        <v>1</v>
      </c>
      <c r="F17" s="12">
        <v>100</v>
      </c>
      <c r="G17" s="13">
        <f t="shared" si="0"/>
        <v>6.00173927948</v>
      </c>
      <c r="H17" s="10">
        <v>7</v>
      </c>
      <c r="I17" s="20">
        <f t="shared" si="1"/>
        <v>600.173927948</v>
      </c>
      <c r="J17" s="19"/>
    </row>
    <row r="18" ht="22.5" spans="1:10">
      <c r="A18" s="10">
        <v>16</v>
      </c>
      <c r="B18" s="16" t="s">
        <v>27</v>
      </c>
      <c r="C18" s="16" t="s">
        <v>11</v>
      </c>
      <c r="D18" s="16" t="s">
        <v>12</v>
      </c>
      <c r="E18" s="16">
        <v>1</v>
      </c>
      <c r="F18" s="12">
        <v>100</v>
      </c>
      <c r="G18" s="13">
        <f t="shared" si="0"/>
        <v>9.6370785001936</v>
      </c>
      <c r="H18" s="10">
        <v>11.24</v>
      </c>
      <c r="I18" s="20">
        <f t="shared" si="1"/>
        <v>963.70785001936</v>
      </c>
      <c r="J18" s="19"/>
    </row>
    <row r="19" ht="22.5" spans="1:10">
      <c r="A19" s="10">
        <v>17</v>
      </c>
      <c r="B19" s="16" t="s">
        <v>28</v>
      </c>
      <c r="C19" s="16" t="s">
        <v>11</v>
      </c>
      <c r="D19" s="16" t="s">
        <v>12</v>
      </c>
      <c r="E19" s="16">
        <v>1</v>
      </c>
      <c r="F19" s="12">
        <v>100</v>
      </c>
      <c r="G19" s="13">
        <f t="shared" si="0"/>
        <v>12.9294611906512</v>
      </c>
      <c r="H19" s="10">
        <v>15.08</v>
      </c>
      <c r="I19" s="20">
        <f t="shared" si="1"/>
        <v>1292.94611906512</v>
      </c>
      <c r="J19" s="19"/>
    </row>
    <row r="20" ht="22.5" spans="1:10">
      <c r="A20" s="10">
        <v>18</v>
      </c>
      <c r="B20" s="16" t="s">
        <v>29</v>
      </c>
      <c r="C20" s="16" t="s">
        <v>11</v>
      </c>
      <c r="D20" s="16" t="s">
        <v>12</v>
      </c>
      <c r="E20" s="16">
        <v>1</v>
      </c>
      <c r="F20" s="12">
        <v>100</v>
      </c>
      <c r="G20" s="13">
        <f t="shared" si="0"/>
        <v>6.6362088604536</v>
      </c>
      <c r="H20" s="10">
        <v>7.74</v>
      </c>
      <c r="I20" s="20">
        <f t="shared" si="1"/>
        <v>663.62088604536</v>
      </c>
      <c r="J20" s="19"/>
    </row>
    <row r="21" ht="22.5" spans="1:10">
      <c r="A21" s="10">
        <v>19</v>
      </c>
      <c r="B21" s="16" t="s">
        <v>30</v>
      </c>
      <c r="C21" s="16" t="s">
        <v>11</v>
      </c>
      <c r="D21" s="16" t="s">
        <v>12</v>
      </c>
      <c r="E21" s="16">
        <v>1</v>
      </c>
      <c r="F21" s="12">
        <v>100</v>
      </c>
      <c r="G21" s="13">
        <f t="shared" si="0"/>
        <v>4.4327131535588</v>
      </c>
      <c r="H21" s="10">
        <v>5.17</v>
      </c>
      <c r="I21" s="20">
        <f t="shared" si="1"/>
        <v>443.27131535588</v>
      </c>
      <c r="J21" s="19"/>
    </row>
    <row r="22" ht="22.5" spans="1:10">
      <c r="A22" s="10">
        <v>20</v>
      </c>
      <c r="B22" s="16" t="s">
        <v>31</v>
      </c>
      <c r="C22" s="16" t="s">
        <v>11</v>
      </c>
      <c r="D22" s="16" t="s">
        <v>12</v>
      </c>
      <c r="E22" s="16">
        <v>1</v>
      </c>
      <c r="F22" s="12">
        <v>100</v>
      </c>
      <c r="G22" s="13">
        <f t="shared" si="0"/>
        <v>6.64478277371</v>
      </c>
      <c r="H22" s="10">
        <v>7.75</v>
      </c>
      <c r="I22" s="20">
        <f t="shared" si="1"/>
        <v>664.478277371</v>
      </c>
      <c r="J22" s="19"/>
    </row>
    <row r="23" ht="22.5" spans="1:10">
      <c r="A23" s="10">
        <v>21</v>
      </c>
      <c r="B23" s="16" t="s">
        <v>32</v>
      </c>
      <c r="C23" s="16" t="s">
        <v>11</v>
      </c>
      <c r="D23" s="16" t="s">
        <v>12</v>
      </c>
      <c r="E23" s="16">
        <v>1</v>
      </c>
      <c r="F23" s="12">
        <v>100</v>
      </c>
      <c r="G23" s="13">
        <f t="shared" si="0"/>
        <v>12.9294611906512</v>
      </c>
      <c r="H23" s="10">
        <v>15.08</v>
      </c>
      <c r="I23" s="20">
        <f t="shared" si="1"/>
        <v>1292.94611906512</v>
      </c>
      <c r="J23" s="19"/>
    </row>
    <row r="24" ht="22.5" spans="1:10">
      <c r="A24" s="10">
        <v>22</v>
      </c>
      <c r="B24" s="16" t="s">
        <v>33</v>
      </c>
      <c r="C24" s="16" t="s">
        <v>11</v>
      </c>
      <c r="D24" s="16" t="s">
        <v>12</v>
      </c>
      <c r="E24" s="16">
        <v>1</v>
      </c>
      <c r="F24" s="12">
        <v>100</v>
      </c>
      <c r="G24" s="13">
        <f t="shared" si="0"/>
        <v>81.4007324562616</v>
      </c>
      <c r="H24" s="10">
        <v>94.94</v>
      </c>
      <c r="I24" s="20">
        <f t="shared" si="1"/>
        <v>8140.07324562616</v>
      </c>
      <c r="J24" s="19"/>
    </row>
    <row r="25" ht="22.5" spans="1:10">
      <c r="A25" s="10">
        <v>23</v>
      </c>
      <c r="B25" s="16" t="s">
        <v>34</v>
      </c>
      <c r="C25" s="16" t="s">
        <v>11</v>
      </c>
      <c r="D25" s="16" t="s">
        <v>12</v>
      </c>
      <c r="E25" s="16">
        <v>1</v>
      </c>
      <c r="F25" s="12">
        <v>100</v>
      </c>
      <c r="G25" s="13">
        <f t="shared" si="0"/>
        <v>4.5098783728664</v>
      </c>
      <c r="H25" s="10">
        <v>5.26</v>
      </c>
      <c r="I25" s="20">
        <f t="shared" si="1"/>
        <v>450.98783728664</v>
      </c>
      <c r="J25" s="19"/>
    </row>
    <row r="26" ht="22.5" spans="1:10">
      <c r="A26" s="10">
        <v>24</v>
      </c>
      <c r="B26" s="16" t="s">
        <v>35</v>
      </c>
      <c r="C26" s="16" t="s">
        <v>11</v>
      </c>
      <c r="D26" s="16" t="s">
        <v>12</v>
      </c>
      <c r="E26" s="16">
        <v>1</v>
      </c>
      <c r="F26" s="12">
        <v>100</v>
      </c>
      <c r="G26" s="13">
        <f t="shared" si="0"/>
        <v>6.6104871206844</v>
      </c>
      <c r="H26" s="10">
        <v>7.71</v>
      </c>
      <c r="I26" s="20">
        <f t="shared" si="1"/>
        <v>661.04871206844</v>
      </c>
      <c r="J26" s="19"/>
    </row>
    <row r="27" ht="22.5" spans="1:10">
      <c r="A27" s="10">
        <v>25</v>
      </c>
      <c r="B27" s="16" t="s">
        <v>36</v>
      </c>
      <c r="C27" s="16" t="s">
        <v>11</v>
      </c>
      <c r="D27" s="16" t="s">
        <v>12</v>
      </c>
      <c r="E27" s="16">
        <v>1</v>
      </c>
      <c r="F27" s="12">
        <v>100</v>
      </c>
      <c r="G27" s="13">
        <f t="shared" si="0"/>
        <v>10.93173940191</v>
      </c>
      <c r="H27" s="10">
        <v>12.75</v>
      </c>
      <c r="I27" s="20">
        <f t="shared" si="1"/>
        <v>1093.173940191</v>
      </c>
      <c r="J27" s="19"/>
    </row>
    <row r="28" ht="22.5" spans="1:10">
      <c r="A28" s="10">
        <v>26</v>
      </c>
      <c r="B28" s="16" t="s">
        <v>37</v>
      </c>
      <c r="C28" s="16" t="s">
        <v>11</v>
      </c>
      <c r="D28" s="16" t="s">
        <v>12</v>
      </c>
      <c r="E28" s="16">
        <v>1</v>
      </c>
      <c r="F28" s="12">
        <v>100</v>
      </c>
      <c r="G28" s="13">
        <f t="shared" si="0"/>
        <v>11.188956799602</v>
      </c>
      <c r="H28" s="10">
        <v>13.05</v>
      </c>
      <c r="I28" s="20">
        <f t="shared" si="1"/>
        <v>1118.8956799602</v>
      </c>
      <c r="J28" s="19"/>
    </row>
    <row r="29" ht="22.5" spans="1:10">
      <c r="A29" s="10">
        <v>27</v>
      </c>
      <c r="B29" s="16" t="s">
        <v>38</v>
      </c>
      <c r="C29" s="16" t="s">
        <v>11</v>
      </c>
      <c r="D29" s="16" t="s">
        <v>12</v>
      </c>
      <c r="E29" s="16">
        <v>1</v>
      </c>
      <c r="F29" s="12">
        <v>100</v>
      </c>
      <c r="G29" s="13">
        <f t="shared" si="0"/>
        <v>7.28782626794</v>
      </c>
      <c r="H29" s="13">
        <v>8.5</v>
      </c>
      <c r="I29" s="20">
        <f t="shared" si="1"/>
        <v>728.782626794</v>
      </c>
      <c r="J29" s="19"/>
    </row>
    <row r="30" ht="22.5" spans="1:10">
      <c r="A30" s="10">
        <v>28</v>
      </c>
      <c r="B30" s="16" t="s">
        <v>39</v>
      </c>
      <c r="C30" s="16" t="s">
        <v>11</v>
      </c>
      <c r="D30" s="16" t="s">
        <v>12</v>
      </c>
      <c r="E30" s="16">
        <v>1</v>
      </c>
      <c r="F30" s="12">
        <v>100</v>
      </c>
      <c r="G30" s="13">
        <f t="shared" si="0"/>
        <v>8.6253567359384</v>
      </c>
      <c r="H30" s="10">
        <v>10.06</v>
      </c>
      <c r="I30" s="20">
        <f t="shared" si="1"/>
        <v>862.53567359384</v>
      </c>
      <c r="J30" s="19"/>
    </row>
    <row r="31" ht="22.5" spans="1:10">
      <c r="A31" s="10">
        <v>29</v>
      </c>
      <c r="B31" s="16" t="s">
        <v>40</v>
      </c>
      <c r="C31" s="16" t="s">
        <v>11</v>
      </c>
      <c r="D31" s="16" t="s">
        <v>12</v>
      </c>
      <c r="E31" s="16">
        <v>1</v>
      </c>
      <c r="F31" s="12">
        <v>100</v>
      </c>
      <c r="G31" s="13">
        <f t="shared" si="0"/>
        <v>8.5739132564</v>
      </c>
      <c r="H31" s="10">
        <v>10</v>
      </c>
      <c r="I31" s="20">
        <f t="shared" si="1"/>
        <v>857.39132564</v>
      </c>
      <c r="J31" s="19"/>
    </row>
    <row r="32" ht="22.5" spans="1:10">
      <c r="A32" s="10">
        <v>30</v>
      </c>
      <c r="B32" s="11" t="s">
        <v>41</v>
      </c>
      <c r="C32" s="11" t="s">
        <v>11</v>
      </c>
      <c r="D32" s="16" t="s">
        <v>12</v>
      </c>
      <c r="E32" s="16">
        <v>1</v>
      </c>
      <c r="F32" s="12">
        <v>100</v>
      </c>
      <c r="G32" s="13">
        <f t="shared" si="0"/>
        <v>4.4412870668152</v>
      </c>
      <c r="H32" s="10">
        <v>5.18</v>
      </c>
      <c r="I32" s="20">
        <f t="shared" si="1"/>
        <v>444.12870668152</v>
      </c>
      <c r="J32" s="19"/>
    </row>
    <row r="33" ht="22.5" spans="1:10">
      <c r="A33" s="10">
        <v>31</v>
      </c>
      <c r="B33" s="11" t="s">
        <v>42</v>
      </c>
      <c r="C33" s="11" t="s">
        <v>11</v>
      </c>
      <c r="D33" s="11" t="s">
        <v>12</v>
      </c>
      <c r="E33" s="11">
        <v>1</v>
      </c>
      <c r="F33" s="12">
        <v>100</v>
      </c>
      <c r="G33" s="13">
        <f t="shared" si="0"/>
        <v>10.4258785197824</v>
      </c>
      <c r="H33" s="10">
        <v>12.16</v>
      </c>
      <c r="I33" s="20">
        <f t="shared" si="1"/>
        <v>1042.58785197824</v>
      </c>
      <c r="J33" s="19"/>
    </row>
    <row r="34" ht="22.5" spans="1:10">
      <c r="A34" s="10">
        <v>32</v>
      </c>
      <c r="B34" s="11" t="s">
        <v>43</v>
      </c>
      <c r="C34" s="11" t="s">
        <v>11</v>
      </c>
      <c r="D34" s="11" t="s">
        <v>12</v>
      </c>
      <c r="E34" s="11">
        <v>1</v>
      </c>
      <c r="F34" s="12">
        <v>100</v>
      </c>
      <c r="G34" s="13">
        <f t="shared" si="0"/>
        <v>6.00173927948</v>
      </c>
      <c r="H34" s="10">
        <v>7</v>
      </c>
      <c r="I34" s="20">
        <f t="shared" si="1"/>
        <v>600.173927948</v>
      </c>
      <c r="J34" s="19"/>
    </row>
    <row r="35" ht="22.5" spans="1:10">
      <c r="A35" s="10">
        <v>33</v>
      </c>
      <c r="B35" s="11" t="s">
        <v>44</v>
      </c>
      <c r="C35" s="11" t="s">
        <v>11</v>
      </c>
      <c r="D35" s="11" t="s">
        <v>12</v>
      </c>
      <c r="E35" s="11">
        <v>1</v>
      </c>
      <c r="F35" s="12">
        <v>100</v>
      </c>
      <c r="G35" s="13">
        <f t="shared" si="0"/>
        <v>12.7494090122668</v>
      </c>
      <c r="H35" s="10">
        <v>14.87</v>
      </c>
      <c r="I35" s="20">
        <f t="shared" si="1"/>
        <v>1274.94090122668</v>
      </c>
      <c r="J35" s="19"/>
    </row>
    <row r="36" ht="22.5" spans="1:10">
      <c r="A36" s="10">
        <v>34</v>
      </c>
      <c r="B36" s="11" t="s">
        <v>45</v>
      </c>
      <c r="C36" s="11" t="s">
        <v>11</v>
      </c>
      <c r="D36" s="11" t="s">
        <v>12</v>
      </c>
      <c r="E36" s="11">
        <v>1</v>
      </c>
      <c r="F36" s="12">
        <v>100</v>
      </c>
      <c r="G36" s="13">
        <f t="shared" si="0"/>
        <v>8.2909741189388</v>
      </c>
      <c r="H36" s="10">
        <v>9.67</v>
      </c>
      <c r="I36" s="20">
        <f t="shared" si="1"/>
        <v>829.09741189388</v>
      </c>
      <c r="J36" s="19"/>
    </row>
    <row r="37" ht="22.5" spans="1:10">
      <c r="A37" s="10">
        <v>35</v>
      </c>
      <c r="B37" s="11" t="s">
        <v>46</v>
      </c>
      <c r="C37" s="11" t="s">
        <v>11</v>
      </c>
      <c r="D37" s="11" t="s">
        <v>12</v>
      </c>
      <c r="E37" s="11">
        <v>1</v>
      </c>
      <c r="F37" s="12">
        <v>100</v>
      </c>
      <c r="G37" s="13">
        <f t="shared" si="0"/>
        <v>6.9277219111712</v>
      </c>
      <c r="H37" s="10">
        <v>8.08</v>
      </c>
      <c r="I37" s="20">
        <f t="shared" si="1"/>
        <v>692.77219111712</v>
      </c>
      <c r="J37" s="19"/>
    </row>
    <row r="38" ht="22.5" spans="1:10">
      <c r="A38" s="10">
        <v>36</v>
      </c>
      <c r="B38" s="11" t="s">
        <v>47</v>
      </c>
      <c r="C38" s="11" t="s">
        <v>11</v>
      </c>
      <c r="D38" s="11" t="s">
        <v>12</v>
      </c>
      <c r="E38" s="11">
        <v>1</v>
      </c>
      <c r="F38" s="12">
        <v>100</v>
      </c>
      <c r="G38" s="13">
        <f t="shared" si="0"/>
        <v>17.1992699923384</v>
      </c>
      <c r="H38" s="10">
        <v>20.06</v>
      </c>
      <c r="I38" s="20">
        <f t="shared" si="1"/>
        <v>1719.92699923384</v>
      </c>
      <c r="J38" s="19"/>
    </row>
    <row r="39" ht="22.5" spans="1:10">
      <c r="A39" s="10">
        <v>37</v>
      </c>
      <c r="B39" s="11" t="s">
        <v>48</v>
      </c>
      <c r="C39" s="11" t="s">
        <v>11</v>
      </c>
      <c r="D39" s="11" t="s">
        <v>12</v>
      </c>
      <c r="E39" s="11">
        <v>1</v>
      </c>
      <c r="F39" s="12">
        <v>100</v>
      </c>
      <c r="G39" s="13">
        <f t="shared" si="0"/>
        <v>4.158347929354</v>
      </c>
      <c r="H39" s="10">
        <v>4.85</v>
      </c>
      <c r="I39" s="20">
        <f t="shared" si="1"/>
        <v>415.8347929354</v>
      </c>
      <c r="J39" s="19"/>
    </row>
    <row r="40" ht="22.5" spans="1:10">
      <c r="A40" s="10">
        <v>38</v>
      </c>
      <c r="B40" s="11" t="s">
        <v>49</v>
      </c>
      <c r="C40" s="11" t="s">
        <v>11</v>
      </c>
      <c r="D40" s="11" t="s">
        <v>12</v>
      </c>
      <c r="E40" s="11">
        <v>1</v>
      </c>
      <c r="F40" s="12">
        <v>100</v>
      </c>
      <c r="G40" s="13">
        <f t="shared" si="0"/>
        <v>7.0649045232736</v>
      </c>
      <c r="H40" s="10">
        <v>8.24</v>
      </c>
      <c r="I40" s="20">
        <f t="shared" si="1"/>
        <v>706.49045232736</v>
      </c>
      <c r="J40" s="19"/>
    </row>
    <row r="41" ht="22.5" spans="1:10">
      <c r="A41" s="10">
        <v>39</v>
      </c>
      <c r="B41" s="11" t="s">
        <v>17</v>
      </c>
      <c r="C41" s="11" t="s">
        <v>11</v>
      </c>
      <c r="D41" s="11" t="s">
        <v>12</v>
      </c>
      <c r="E41" s="11">
        <v>1</v>
      </c>
      <c r="F41" s="12">
        <v>100</v>
      </c>
      <c r="G41" s="13">
        <f t="shared" si="0"/>
        <v>15.1586786373152</v>
      </c>
      <c r="H41" s="10">
        <v>17.68</v>
      </c>
      <c r="I41" s="20">
        <f t="shared" si="1"/>
        <v>1515.86786373152</v>
      </c>
      <c r="J41" s="19"/>
    </row>
    <row r="42" ht="22.5" spans="1:10">
      <c r="A42" s="10">
        <v>40</v>
      </c>
      <c r="B42" s="11" t="s">
        <v>50</v>
      </c>
      <c r="C42" s="11" t="s">
        <v>11</v>
      </c>
      <c r="D42" s="11" t="s">
        <v>12</v>
      </c>
      <c r="E42" s="11">
        <v>1</v>
      </c>
      <c r="F42" s="12">
        <v>100</v>
      </c>
      <c r="G42" s="13">
        <f t="shared" si="0"/>
        <v>5.2129392598912</v>
      </c>
      <c r="H42" s="10">
        <v>6.08</v>
      </c>
      <c r="I42" s="20">
        <f t="shared" si="1"/>
        <v>521.29392598912</v>
      </c>
      <c r="J42" s="19"/>
    </row>
    <row r="43" ht="22.5" spans="1:10">
      <c r="A43" s="10">
        <v>41</v>
      </c>
      <c r="B43" s="11" t="s">
        <v>38</v>
      </c>
      <c r="C43" s="11" t="s">
        <v>11</v>
      </c>
      <c r="D43" s="11" t="s">
        <v>12</v>
      </c>
      <c r="E43" s="11">
        <v>1</v>
      </c>
      <c r="F43" s="12">
        <v>100</v>
      </c>
      <c r="G43" s="13">
        <f t="shared" si="0"/>
        <v>5.8902784071468</v>
      </c>
      <c r="H43" s="10">
        <v>6.87</v>
      </c>
      <c r="I43" s="20">
        <f t="shared" si="1"/>
        <v>589.02784071468</v>
      </c>
      <c r="J43" s="19"/>
    </row>
    <row r="44" ht="22.5" spans="1:10">
      <c r="A44" s="10">
        <v>42</v>
      </c>
      <c r="B44" s="11" t="s">
        <v>51</v>
      </c>
      <c r="C44" s="11" t="s">
        <v>11</v>
      </c>
      <c r="D44" s="11" t="s">
        <v>12</v>
      </c>
      <c r="E44" s="11">
        <v>1</v>
      </c>
      <c r="F44" s="12">
        <v>100</v>
      </c>
      <c r="G44" s="13">
        <f t="shared" si="0"/>
        <v>9.7228176327576</v>
      </c>
      <c r="H44" s="10">
        <v>11.34</v>
      </c>
      <c r="I44" s="20">
        <f t="shared" si="1"/>
        <v>972.28176327576</v>
      </c>
      <c r="J44" s="19"/>
    </row>
    <row r="45" ht="22.5" spans="1:10">
      <c r="A45" s="10">
        <v>43</v>
      </c>
      <c r="B45" s="11" t="s">
        <v>19</v>
      </c>
      <c r="C45" s="11" t="s">
        <v>11</v>
      </c>
      <c r="D45" s="11" t="s">
        <v>12</v>
      </c>
      <c r="E45" s="11">
        <v>1</v>
      </c>
      <c r="F45" s="12">
        <v>100</v>
      </c>
      <c r="G45" s="13">
        <f t="shared" si="0"/>
        <v>3.7039305267648</v>
      </c>
      <c r="H45" s="10">
        <v>4.32</v>
      </c>
      <c r="I45" s="20">
        <f t="shared" si="1"/>
        <v>370.39305267648</v>
      </c>
      <c r="J45" s="19"/>
    </row>
    <row r="46" ht="22.5" spans="1:10">
      <c r="A46" s="17">
        <v>44</v>
      </c>
      <c r="B46" s="18" t="s">
        <v>52</v>
      </c>
      <c r="C46" s="11" t="s">
        <v>11</v>
      </c>
      <c r="D46" s="11" t="s">
        <v>12</v>
      </c>
      <c r="E46" s="11">
        <v>1</v>
      </c>
      <c r="F46" s="12">
        <v>100</v>
      </c>
      <c r="G46" s="13">
        <f t="shared" si="0"/>
        <v>8.5567654298872</v>
      </c>
      <c r="H46" s="10">
        <v>9.98</v>
      </c>
      <c r="I46" s="20">
        <f t="shared" si="1"/>
        <v>855.67654298872</v>
      </c>
      <c r="J46" s="19"/>
    </row>
    <row r="47" ht="22.5" spans="1:10">
      <c r="A47" s="10">
        <v>45</v>
      </c>
      <c r="B47" s="18" t="s">
        <v>53</v>
      </c>
      <c r="C47" s="11" t="s">
        <v>11</v>
      </c>
      <c r="D47" s="11" t="s">
        <v>12</v>
      </c>
      <c r="E47" s="11">
        <v>1</v>
      </c>
      <c r="F47" s="12">
        <v>100</v>
      </c>
      <c r="G47" s="13">
        <f t="shared" si="0"/>
        <v>5.57304361666</v>
      </c>
      <c r="H47" s="13">
        <v>6.5</v>
      </c>
      <c r="I47" s="20">
        <f t="shared" si="1"/>
        <v>557.304361666</v>
      </c>
      <c r="J47" s="19"/>
    </row>
    <row r="48" ht="22.5" spans="1:10">
      <c r="A48" s="10">
        <v>46</v>
      </c>
      <c r="B48" s="11" t="s">
        <v>54</v>
      </c>
      <c r="C48" s="11" t="s">
        <v>11</v>
      </c>
      <c r="D48" s="11" t="s">
        <v>12</v>
      </c>
      <c r="E48" s="11">
        <v>1</v>
      </c>
      <c r="F48" s="12">
        <v>100</v>
      </c>
      <c r="G48" s="13">
        <f t="shared" si="0"/>
        <v>9.0111828324764</v>
      </c>
      <c r="H48" s="10">
        <v>10.51</v>
      </c>
      <c r="I48" s="20">
        <f t="shared" si="1"/>
        <v>901.11828324764</v>
      </c>
      <c r="J48" s="19"/>
    </row>
    <row r="49" ht="22.5" spans="1:10">
      <c r="A49" s="10">
        <v>47</v>
      </c>
      <c r="B49" s="11" t="s">
        <v>55</v>
      </c>
      <c r="C49" s="11" t="s">
        <v>11</v>
      </c>
      <c r="D49" s="11" t="s">
        <v>12</v>
      </c>
      <c r="E49" s="11">
        <v>1</v>
      </c>
      <c r="F49" s="12">
        <v>100</v>
      </c>
      <c r="G49" s="13">
        <f t="shared" si="0"/>
        <v>12.00347855896</v>
      </c>
      <c r="H49" s="10">
        <v>14</v>
      </c>
      <c r="I49" s="20">
        <f t="shared" si="1"/>
        <v>1200.347855896</v>
      </c>
      <c r="J49" s="19"/>
    </row>
    <row r="50" ht="22.5" spans="1:10">
      <c r="A50" s="10">
        <v>48</v>
      </c>
      <c r="B50" s="16" t="s">
        <v>56</v>
      </c>
      <c r="C50" s="16" t="s">
        <v>11</v>
      </c>
      <c r="D50" s="16" t="s">
        <v>12</v>
      </c>
      <c r="E50" s="16">
        <v>1</v>
      </c>
      <c r="F50" s="12">
        <v>100</v>
      </c>
      <c r="G50" s="13">
        <f t="shared" si="0"/>
        <v>6.516174074864</v>
      </c>
      <c r="H50" s="10">
        <v>7.6</v>
      </c>
      <c r="I50" s="20">
        <f t="shared" si="1"/>
        <v>651.6174074864</v>
      </c>
      <c r="J50" s="19"/>
    </row>
    <row r="51" ht="22.5" spans="1:10">
      <c r="A51" s="10">
        <v>49</v>
      </c>
      <c r="B51" s="16" t="s">
        <v>57</v>
      </c>
      <c r="C51" s="16" t="s">
        <v>11</v>
      </c>
      <c r="D51" s="16" t="s">
        <v>12</v>
      </c>
      <c r="E51" s="16">
        <v>1</v>
      </c>
      <c r="F51" s="12">
        <v>100</v>
      </c>
      <c r="G51" s="13">
        <f t="shared" si="0"/>
        <v>7.71652193076</v>
      </c>
      <c r="H51" s="10">
        <v>9</v>
      </c>
      <c r="I51" s="20">
        <f t="shared" si="1"/>
        <v>771.652193076</v>
      </c>
      <c r="J51" s="19"/>
    </row>
    <row r="52" ht="22.5" spans="1:10">
      <c r="A52" s="10">
        <v>50</v>
      </c>
      <c r="B52" s="16" t="s">
        <v>58</v>
      </c>
      <c r="C52" s="16" t="s">
        <v>11</v>
      </c>
      <c r="D52" s="16" t="s">
        <v>12</v>
      </c>
      <c r="E52" s="16"/>
      <c r="F52" s="12">
        <v>100</v>
      </c>
      <c r="G52" s="13">
        <f t="shared" si="0"/>
        <v>5.187217520122</v>
      </c>
      <c r="H52" s="10">
        <v>6.05</v>
      </c>
      <c r="I52" s="20">
        <f t="shared" si="1"/>
        <v>518.7217520122</v>
      </c>
      <c r="J52" s="19"/>
    </row>
    <row r="53" ht="22.5" spans="1:10">
      <c r="A53" s="10">
        <v>51</v>
      </c>
      <c r="B53" s="16" t="s">
        <v>59</v>
      </c>
      <c r="C53" s="16" t="s">
        <v>11</v>
      </c>
      <c r="D53" s="16" t="s">
        <v>12</v>
      </c>
      <c r="E53" s="16"/>
      <c r="F53" s="12">
        <v>100</v>
      </c>
      <c r="G53" s="13">
        <f t="shared" si="0"/>
        <v>7.5364697523756</v>
      </c>
      <c r="H53" s="10">
        <v>8.79</v>
      </c>
      <c r="I53" s="20">
        <f t="shared" si="1"/>
        <v>753.64697523756</v>
      </c>
      <c r="J53" s="19"/>
    </row>
    <row r="54" ht="22.5" spans="1:10">
      <c r="A54" s="10">
        <v>52</v>
      </c>
      <c r="B54" s="16" t="s">
        <v>60</v>
      </c>
      <c r="C54" s="16" t="s">
        <v>11</v>
      </c>
      <c r="D54" s="16" t="s">
        <v>12</v>
      </c>
      <c r="E54" s="16">
        <v>1</v>
      </c>
      <c r="F54" s="12">
        <v>100</v>
      </c>
      <c r="G54" s="13">
        <f t="shared" si="0"/>
        <v>4.07260879679</v>
      </c>
      <c r="H54" s="10">
        <v>4.75</v>
      </c>
      <c r="I54" s="20">
        <f t="shared" si="1"/>
        <v>407.260879679</v>
      </c>
      <c r="J54" s="19"/>
    </row>
    <row r="55" ht="22.5" spans="1:10">
      <c r="A55" s="10">
        <v>53</v>
      </c>
      <c r="B55" s="16" t="s">
        <v>61</v>
      </c>
      <c r="C55" s="16" t="s">
        <v>11</v>
      </c>
      <c r="D55" s="16" t="s">
        <v>12</v>
      </c>
      <c r="E55" s="16">
        <v>1</v>
      </c>
      <c r="F55" s="12">
        <v>100</v>
      </c>
      <c r="G55" s="13">
        <f t="shared" si="0"/>
        <v>3.85826096538</v>
      </c>
      <c r="H55" s="10">
        <v>4.5</v>
      </c>
      <c r="I55" s="20">
        <f t="shared" si="1"/>
        <v>385.826096538</v>
      </c>
      <c r="J55" s="19"/>
    </row>
    <row r="56" ht="22.5" spans="1:10">
      <c r="A56" s="10">
        <v>54</v>
      </c>
      <c r="B56" s="16" t="s">
        <v>62</v>
      </c>
      <c r="C56" s="16" t="s">
        <v>11</v>
      </c>
      <c r="D56" s="16" t="s">
        <v>12</v>
      </c>
      <c r="E56" s="16">
        <v>1</v>
      </c>
      <c r="F56" s="12">
        <v>100</v>
      </c>
      <c r="G56" s="13">
        <f t="shared" si="0"/>
        <v>11.703391594986</v>
      </c>
      <c r="H56" s="10">
        <v>13.65</v>
      </c>
      <c r="I56" s="20">
        <f t="shared" si="1"/>
        <v>1170.3391594986</v>
      </c>
      <c r="J56" s="19"/>
    </row>
    <row r="57" ht="22.5" spans="1:10">
      <c r="A57" s="10">
        <v>55</v>
      </c>
      <c r="B57" s="16" t="s">
        <v>63</v>
      </c>
      <c r="C57" s="16" t="s">
        <v>11</v>
      </c>
      <c r="D57" s="16" t="s">
        <v>12</v>
      </c>
      <c r="E57" s="16">
        <v>1</v>
      </c>
      <c r="F57" s="12">
        <v>100</v>
      </c>
      <c r="G57" s="13">
        <f t="shared" si="0"/>
        <v>5.1529218670964</v>
      </c>
      <c r="H57" s="10">
        <v>6.01</v>
      </c>
      <c r="I57" s="20">
        <f t="shared" si="1"/>
        <v>515.29218670964</v>
      </c>
      <c r="J57" s="19"/>
    </row>
    <row r="58" ht="22.5" spans="1:10">
      <c r="A58" s="10">
        <v>56</v>
      </c>
      <c r="B58" s="16" t="s">
        <v>64</v>
      </c>
      <c r="C58" s="16" t="s">
        <v>11</v>
      </c>
      <c r="D58" s="16" t="s">
        <v>12</v>
      </c>
      <c r="E58" s="16">
        <v>1</v>
      </c>
      <c r="F58" s="12">
        <v>100</v>
      </c>
      <c r="G58" s="13">
        <f t="shared" si="0"/>
        <v>8.2138088996312</v>
      </c>
      <c r="H58" s="10">
        <v>9.58</v>
      </c>
      <c r="I58" s="20">
        <f t="shared" si="1"/>
        <v>821.38088996312</v>
      </c>
      <c r="J58" s="19"/>
    </row>
    <row r="59" ht="22.5" spans="1:10">
      <c r="A59" s="10">
        <v>57</v>
      </c>
      <c r="B59" s="16" t="s">
        <v>65</v>
      </c>
      <c r="C59" s="16" t="s">
        <v>11</v>
      </c>
      <c r="D59" s="16" t="s">
        <v>12</v>
      </c>
      <c r="E59" s="16">
        <v>1</v>
      </c>
      <c r="F59" s="12">
        <v>100</v>
      </c>
      <c r="G59" s="13">
        <f t="shared" si="0"/>
        <v>3.8239653123544</v>
      </c>
      <c r="H59" s="10">
        <v>4.46</v>
      </c>
      <c r="I59" s="20">
        <f t="shared" si="1"/>
        <v>382.39653123544</v>
      </c>
      <c r="J59" s="19"/>
    </row>
    <row r="60" ht="22.5" spans="1:10">
      <c r="A60" s="10">
        <v>58</v>
      </c>
      <c r="B60" s="16" t="s">
        <v>66</v>
      </c>
      <c r="C60" s="16" t="s">
        <v>11</v>
      </c>
      <c r="D60" s="16" t="s">
        <v>12</v>
      </c>
      <c r="E60" s="16">
        <v>1</v>
      </c>
      <c r="F60" s="12">
        <v>100</v>
      </c>
      <c r="G60" s="13">
        <f t="shared" si="0"/>
        <v>7.6822262777344</v>
      </c>
      <c r="H60" s="10">
        <v>8.96</v>
      </c>
      <c r="I60" s="20">
        <f t="shared" si="1"/>
        <v>768.22262777344</v>
      </c>
      <c r="J60" s="19"/>
    </row>
    <row r="61" ht="22.5" spans="1:10">
      <c r="A61" s="10">
        <v>59</v>
      </c>
      <c r="B61" s="16" t="s">
        <v>67</v>
      </c>
      <c r="C61" s="16" t="s">
        <v>11</v>
      </c>
      <c r="D61" s="16" t="s">
        <v>12</v>
      </c>
      <c r="E61" s="16">
        <v>1</v>
      </c>
      <c r="F61" s="12">
        <v>100</v>
      </c>
      <c r="G61" s="13">
        <f t="shared" si="0"/>
        <v>0.64304349423</v>
      </c>
      <c r="H61" s="10">
        <v>0.75</v>
      </c>
      <c r="I61" s="20">
        <f t="shared" si="1"/>
        <v>64.304349423</v>
      </c>
      <c r="J61" s="19"/>
    </row>
    <row r="62" ht="22.5" spans="1:10">
      <c r="A62" s="10">
        <v>60</v>
      </c>
      <c r="B62" s="16" t="s">
        <v>68</v>
      </c>
      <c r="C62" s="16" t="s">
        <v>11</v>
      </c>
      <c r="D62" s="16" t="s">
        <v>12</v>
      </c>
      <c r="E62" s="16">
        <v>1</v>
      </c>
      <c r="F62" s="12">
        <v>100</v>
      </c>
      <c r="G62" s="13">
        <f t="shared" si="0"/>
        <v>4.158347929354</v>
      </c>
      <c r="H62" s="10">
        <v>4.85</v>
      </c>
      <c r="I62" s="20">
        <f t="shared" si="1"/>
        <v>415.8347929354</v>
      </c>
      <c r="J62" s="19"/>
    </row>
    <row r="63" ht="22.5" spans="1:10">
      <c r="A63" s="10">
        <v>61</v>
      </c>
      <c r="B63" s="16" t="s">
        <v>69</v>
      </c>
      <c r="C63" s="16" t="s">
        <v>11</v>
      </c>
      <c r="D63" s="16" t="s">
        <v>12</v>
      </c>
      <c r="E63" s="16">
        <v>1</v>
      </c>
      <c r="F63" s="12">
        <v>100</v>
      </c>
      <c r="G63" s="13">
        <f t="shared" si="0"/>
        <v>5.2386609996604</v>
      </c>
      <c r="H63" s="10">
        <v>6.11</v>
      </c>
      <c r="I63" s="20">
        <f t="shared" si="1"/>
        <v>523.86609996604</v>
      </c>
      <c r="J63" s="19"/>
    </row>
    <row r="64" ht="22.5" spans="1:10">
      <c r="A64" s="10">
        <v>62</v>
      </c>
      <c r="B64" s="16" t="s">
        <v>70</v>
      </c>
      <c r="C64" s="16" t="s">
        <v>11</v>
      </c>
      <c r="D64" s="16" t="s">
        <v>12</v>
      </c>
      <c r="E64" s="16">
        <v>1</v>
      </c>
      <c r="F64" s="12">
        <v>100</v>
      </c>
      <c r="G64" s="13">
        <f t="shared" si="0"/>
        <v>9.7571132857832</v>
      </c>
      <c r="H64" s="10">
        <v>11.38</v>
      </c>
      <c r="I64" s="20">
        <f t="shared" si="1"/>
        <v>975.71132857832</v>
      </c>
      <c r="J64" s="19"/>
    </row>
    <row r="65" ht="22.5" spans="1:10">
      <c r="A65" s="10">
        <v>63</v>
      </c>
      <c r="B65" s="16" t="s">
        <v>71</v>
      </c>
      <c r="C65" s="16" t="s">
        <v>11</v>
      </c>
      <c r="D65" s="16" t="s">
        <v>12</v>
      </c>
      <c r="E65" s="16">
        <v>1</v>
      </c>
      <c r="F65" s="12">
        <v>100</v>
      </c>
      <c r="G65" s="13">
        <f t="shared" si="0"/>
        <v>7.9480175886828</v>
      </c>
      <c r="H65" s="10">
        <v>9.27</v>
      </c>
      <c r="I65" s="20">
        <f t="shared" si="1"/>
        <v>794.80175886828</v>
      </c>
      <c r="J65" s="19"/>
    </row>
    <row r="66" ht="22.5" spans="1:10">
      <c r="A66" s="10">
        <v>64</v>
      </c>
      <c r="B66" s="16" t="s">
        <v>72</v>
      </c>
      <c r="C66" s="16" t="s">
        <v>11</v>
      </c>
      <c r="D66" s="16" t="s">
        <v>12</v>
      </c>
      <c r="E66" s="16">
        <v>1</v>
      </c>
      <c r="F66" s="12">
        <v>100</v>
      </c>
      <c r="G66" s="13">
        <f t="shared" si="0"/>
        <v>9.345565449476</v>
      </c>
      <c r="H66" s="10">
        <v>10.9</v>
      </c>
      <c r="I66" s="20">
        <f t="shared" si="1"/>
        <v>934.5565449476</v>
      </c>
      <c r="J66" s="19"/>
    </row>
    <row r="67" ht="22.5" spans="1:10">
      <c r="A67" s="10">
        <v>65</v>
      </c>
      <c r="B67" s="16" t="s">
        <v>73</v>
      </c>
      <c r="C67" s="16" t="s">
        <v>11</v>
      </c>
      <c r="D67" s="16" t="s">
        <v>12</v>
      </c>
      <c r="E67" s="16">
        <v>1</v>
      </c>
      <c r="F67" s="12">
        <v>100</v>
      </c>
      <c r="G67" s="13">
        <f t="shared" ref="G67:G130" si="2">H67*0.85739132564</f>
        <v>10.28869590768</v>
      </c>
      <c r="H67" s="10">
        <v>12</v>
      </c>
      <c r="I67" s="20">
        <f t="shared" ref="I67:I130" si="3">F67*G67</f>
        <v>1028.869590768</v>
      </c>
      <c r="J67" s="19"/>
    </row>
    <row r="68" ht="22.5" spans="1:10">
      <c r="A68" s="10">
        <v>66</v>
      </c>
      <c r="B68" s="16" t="s">
        <v>74</v>
      </c>
      <c r="C68" s="16" t="s">
        <v>11</v>
      </c>
      <c r="D68" s="16" t="s">
        <v>12</v>
      </c>
      <c r="E68" s="16">
        <v>1</v>
      </c>
      <c r="F68" s="12">
        <v>100</v>
      </c>
      <c r="G68" s="13">
        <f t="shared" si="2"/>
        <v>5.2472349129168</v>
      </c>
      <c r="H68" s="10">
        <v>6.12</v>
      </c>
      <c r="I68" s="20">
        <f t="shared" si="3"/>
        <v>524.72349129168</v>
      </c>
      <c r="J68" s="19"/>
    </row>
    <row r="69" ht="22.5" spans="1:10">
      <c r="A69" s="10">
        <v>67</v>
      </c>
      <c r="B69" s="16" t="s">
        <v>75</v>
      </c>
      <c r="C69" s="16" t="s">
        <v>11</v>
      </c>
      <c r="D69" s="16" t="s">
        <v>12</v>
      </c>
      <c r="E69" s="16">
        <v>1</v>
      </c>
      <c r="F69" s="12">
        <v>100</v>
      </c>
      <c r="G69" s="13">
        <f t="shared" si="2"/>
        <v>3.8668348786364</v>
      </c>
      <c r="H69" s="10">
        <v>4.51</v>
      </c>
      <c r="I69" s="20">
        <f t="shared" si="3"/>
        <v>386.68348786364</v>
      </c>
      <c r="J69" s="19"/>
    </row>
    <row r="70" ht="22.5" spans="1:10">
      <c r="A70" s="10">
        <v>68</v>
      </c>
      <c r="B70" s="16" t="s">
        <v>76</v>
      </c>
      <c r="C70" s="16" t="s">
        <v>11</v>
      </c>
      <c r="D70" s="16" t="s">
        <v>12</v>
      </c>
      <c r="E70" s="16">
        <v>1</v>
      </c>
      <c r="F70" s="12">
        <v>100</v>
      </c>
      <c r="G70" s="13">
        <f t="shared" si="2"/>
        <v>5.1186262140708</v>
      </c>
      <c r="H70" s="10">
        <v>5.97</v>
      </c>
      <c r="I70" s="20">
        <f t="shared" si="3"/>
        <v>511.86262140708</v>
      </c>
      <c r="J70" s="19"/>
    </row>
    <row r="71" ht="22.5" spans="1:10">
      <c r="A71" s="10">
        <v>69</v>
      </c>
      <c r="B71" s="16" t="s">
        <v>77</v>
      </c>
      <c r="C71" s="16" t="s">
        <v>11</v>
      </c>
      <c r="D71" s="16" t="s">
        <v>12</v>
      </c>
      <c r="E71" s="16">
        <v>1</v>
      </c>
      <c r="F71" s="12">
        <v>100</v>
      </c>
      <c r="G71" s="13">
        <f t="shared" si="2"/>
        <v>5.1357740405836</v>
      </c>
      <c r="H71" s="10">
        <v>5.99</v>
      </c>
      <c r="I71" s="20">
        <f t="shared" si="3"/>
        <v>513.57740405836</v>
      </c>
      <c r="J71" s="19"/>
    </row>
    <row r="72" ht="22.5" spans="1:10">
      <c r="A72" s="10">
        <v>70</v>
      </c>
      <c r="B72" s="16" t="s">
        <v>78</v>
      </c>
      <c r="C72" s="16" t="s">
        <v>11</v>
      </c>
      <c r="D72" s="16" t="s">
        <v>12</v>
      </c>
      <c r="E72" s="16">
        <v>1</v>
      </c>
      <c r="F72" s="12">
        <v>100</v>
      </c>
      <c r="G72" s="13">
        <f t="shared" si="2"/>
        <v>6.5076001616076</v>
      </c>
      <c r="H72" s="10">
        <v>7.59</v>
      </c>
      <c r="I72" s="20">
        <f t="shared" si="3"/>
        <v>650.76001616076</v>
      </c>
      <c r="J72" s="19"/>
    </row>
    <row r="73" ht="22.5" spans="1:10">
      <c r="A73" s="10">
        <v>71</v>
      </c>
      <c r="B73" s="16" t="s">
        <v>79</v>
      </c>
      <c r="C73" s="16" t="s">
        <v>11</v>
      </c>
      <c r="D73" s="16" t="s">
        <v>12</v>
      </c>
      <c r="E73" s="16">
        <v>1</v>
      </c>
      <c r="F73" s="12">
        <v>100</v>
      </c>
      <c r="G73" s="13">
        <f t="shared" si="2"/>
        <v>17.0535134669796</v>
      </c>
      <c r="H73" s="10">
        <v>19.89</v>
      </c>
      <c r="I73" s="20">
        <f t="shared" si="3"/>
        <v>1705.35134669796</v>
      </c>
      <c r="J73" s="19"/>
    </row>
    <row r="74" ht="22.5" spans="1:10">
      <c r="A74" s="10">
        <v>72</v>
      </c>
      <c r="B74" s="16" t="s">
        <v>80</v>
      </c>
      <c r="C74" s="16" t="s">
        <v>11</v>
      </c>
      <c r="D74" s="16" t="s">
        <v>12</v>
      </c>
      <c r="E74" s="16">
        <v>1</v>
      </c>
      <c r="F74" s="12">
        <v>100</v>
      </c>
      <c r="G74" s="13">
        <f t="shared" si="2"/>
        <v>5.1357740405836</v>
      </c>
      <c r="H74" s="10">
        <v>5.99</v>
      </c>
      <c r="I74" s="20">
        <f t="shared" si="3"/>
        <v>513.57740405836</v>
      </c>
      <c r="J74" s="19"/>
    </row>
    <row r="75" ht="22.5" spans="1:10">
      <c r="A75" s="10">
        <v>73</v>
      </c>
      <c r="B75" s="16" t="s">
        <v>81</v>
      </c>
      <c r="C75" s="16" t="s">
        <v>11</v>
      </c>
      <c r="D75" s="16" t="s">
        <v>12</v>
      </c>
      <c r="E75" s="16">
        <v>1</v>
      </c>
      <c r="F75" s="12">
        <v>100</v>
      </c>
      <c r="G75" s="13">
        <f t="shared" si="2"/>
        <v>7.973739328452</v>
      </c>
      <c r="H75" s="10">
        <v>9.3</v>
      </c>
      <c r="I75" s="20">
        <f t="shared" si="3"/>
        <v>797.3739328452</v>
      </c>
      <c r="J75" s="19"/>
    </row>
    <row r="76" ht="22.5" spans="1:10">
      <c r="A76" s="10">
        <v>74</v>
      </c>
      <c r="B76" s="16" t="s">
        <v>82</v>
      </c>
      <c r="C76" s="16" t="s">
        <v>11</v>
      </c>
      <c r="D76" s="16" t="s">
        <v>12</v>
      </c>
      <c r="E76" s="16">
        <v>1</v>
      </c>
      <c r="F76" s="12">
        <v>100</v>
      </c>
      <c r="G76" s="13">
        <f t="shared" si="2"/>
        <v>1.9805739622284</v>
      </c>
      <c r="H76" s="10">
        <v>2.31</v>
      </c>
      <c r="I76" s="20">
        <f t="shared" si="3"/>
        <v>198.05739622284</v>
      </c>
      <c r="J76" s="19"/>
    </row>
    <row r="77" ht="22.5" spans="1:10">
      <c r="A77" s="10">
        <v>75</v>
      </c>
      <c r="B77" s="16" t="s">
        <v>83</v>
      </c>
      <c r="C77" s="16" t="s">
        <v>11</v>
      </c>
      <c r="D77" s="16" t="s">
        <v>12</v>
      </c>
      <c r="E77" s="16">
        <v>1</v>
      </c>
      <c r="F77" s="12">
        <v>100</v>
      </c>
      <c r="G77" s="13">
        <f t="shared" si="2"/>
        <v>5.3672696985064</v>
      </c>
      <c r="H77" s="10">
        <v>6.26</v>
      </c>
      <c r="I77" s="20">
        <f t="shared" si="3"/>
        <v>536.72696985064</v>
      </c>
      <c r="J77" s="19"/>
    </row>
    <row r="78" ht="22.5" spans="1:10">
      <c r="A78" s="10">
        <v>76</v>
      </c>
      <c r="B78" s="16" t="s">
        <v>84</v>
      </c>
      <c r="C78" s="16" t="s">
        <v>11</v>
      </c>
      <c r="D78" s="16" t="s">
        <v>12</v>
      </c>
      <c r="E78" s="16">
        <v>1</v>
      </c>
      <c r="F78" s="12">
        <v>100</v>
      </c>
      <c r="G78" s="13">
        <f t="shared" si="2"/>
        <v>4.2869566282</v>
      </c>
      <c r="H78" s="10">
        <v>5</v>
      </c>
      <c r="I78" s="20">
        <f t="shared" si="3"/>
        <v>428.69566282</v>
      </c>
      <c r="J78" s="19"/>
    </row>
    <row r="79" ht="22.5" spans="1:10">
      <c r="A79" s="10">
        <v>77</v>
      </c>
      <c r="B79" s="16" t="s">
        <v>85</v>
      </c>
      <c r="C79" s="16" t="s">
        <v>11</v>
      </c>
      <c r="D79" s="16" t="s">
        <v>12</v>
      </c>
      <c r="E79" s="16">
        <v>1</v>
      </c>
      <c r="F79" s="12">
        <v>100</v>
      </c>
      <c r="G79" s="13">
        <f t="shared" si="2"/>
        <v>3.729652266534</v>
      </c>
      <c r="H79" s="10">
        <v>4.35</v>
      </c>
      <c r="I79" s="20">
        <f t="shared" si="3"/>
        <v>372.9652266534</v>
      </c>
      <c r="J79" s="19"/>
    </row>
    <row r="80" ht="22.5" spans="1:10">
      <c r="A80" s="10">
        <v>78</v>
      </c>
      <c r="B80" s="16" t="s">
        <v>86</v>
      </c>
      <c r="C80" s="16" t="s">
        <v>11</v>
      </c>
      <c r="D80" s="16" t="s">
        <v>12</v>
      </c>
      <c r="E80" s="16">
        <v>1</v>
      </c>
      <c r="F80" s="12">
        <v>100</v>
      </c>
      <c r="G80" s="13">
        <f t="shared" si="2"/>
        <v>5.14434795384</v>
      </c>
      <c r="H80" s="10">
        <v>6</v>
      </c>
      <c r="I80" s="20">
        <f t="shared" si="3"/>
        <v>514.434795384</v>
      </c>
      <c r="J80" s="19"/>
    </row>
    <row r="81" ht="22.5" spans="1:10">
      <c r="A81" s="10">
        <v>79</v>
      </c>
      <c r="B81" s="16" t="s">
        <v>87</v>
      </c>
      <c r="C81" s="16" t="s">
        <v>11</v>
      </c>
      <c r="D81" s="16" t="s">
        <v>12</v>
      </c>
      <c r="E81" s="16">
        <v>1</v>
      </c>
      <c r="F81" s="12">
        <v>100</v>
      </c>
      <c r="G81" s="13">
        <f t="shared" si="2"/>
        <v>5.2386609996604</v>
      </c>
      <c r="H81" s="10">
        <v>6.11</v>
      </c>
      <c r="I81" s="20">
        <f t="shared" si="3"/>
        <v>523.86609996604</v>
      </c>
      <c r="J81" s="19"/>
    </row>
    <row r="82" ht="22.5" spans="1:10">
      <c r="A82" s="10">
        <v>80</v>
      </c>
      <c r="B82" s="16" t="s">
        <v>88</v>
      </c>
      <c r="C82" s="16" t="s">
        <v>11</v>
      </c>
      <c r="D82" s="16" t="s">
        <v>12</v>
      </c>
      <c r="E82" s="16">
        <v>1</v>
      </c>
      <c r="F82" s="12">
        <v>100</v>
      </c>
      <c r="G82" s="13">
        <f t="shared" si="2"/>
        <v>5.14434795384</v>
      </c>
      <c r="H82" s="10">
        <v>6</v>
      </c>
      <c r="I82" s="20">
        <f t="shared" si="3"/>
        <v>514.434795384</v>
      </c>
      <c r="J82" s="19"/>
    </row>
    <row r="83" ht="22.5" spans="1:10">
      <c r="A83" s="10">
        <v>81</v>
      </c>
      <c r="B83" s="16" t="s">
        <v>28</v>
      </c>
      <c r="C83" s="16" t="s">
        <v>11</v>
      </c>
      <c r="D83" s="16" t="s">
        <v>12</v>
      </c>
      <c r="E83" s="16">
        <v>1</v>
      </c>
      <c r="F83" s="12">
        <v>100</v>
      </c>
      <c r="G83" s="13">
        <f t="shared" si="2"/>
        <v>15.0043481987</v>
      </c>
      <c r="H83" s="10">
        <v>17.5</v>
      </c>
      <c r="I83" s="20">
        <f t="shared" si="3"/>
        <v>1500.43481987</v>
      </c>
      <c r="J83" s="19"/>
    </row>
    <row r="84" ht="22.5" spans="1:10">
      <c r="A84" s="10">
        <v>82</v>
      </c>
      <c r="B84" s="16" t="s">
        <v>89</v>
      </c>
      <c r="C84" s="16" t="s">
        <v>11</v>
      </c>
      <c r="D84" s="16" t="s">
        <v>12</v>
      </c>
      <c r="E84" s="16"/>
      <c r="F84" s="12">
        <v>100</v>
      </c>
      <c r="G84" s="13">
        <f t="shared" si="2"/>
        <v>8.488174123836</v>
      </c>
      <c r="H84" s="10">
        <v>9.9</v>
      </c>
      <c r="I84" s="20">
        <f t="shared" si="3"/>
        <v>848.8174123836</v>
      </c>
      <c r="J84" s="19"/>
    </row>
    <row r="85" ht="22.5" spans="1:10">
      <c r="A85" s="10">
        <v>83</v>
      </c>
      <c r="B85" s="16" t="s">
        <v>90</v>
      </c>
      <c r="C85" s="16" t="s">
        <v>11</v>
      </c>
      <c r="D85" s="16" t="s">
        <v>12</v>
      </c>
      <c r="E85" s="16">
        <v>1</v>
      </c>
      <c r="F85" s="12">
        <v>100</v>
      </c>
      <c r="G85" s="13">
        <f t="shared" si="2"/>
        <v>12.5436350941132</v>
      </c>
      <c r="H85" s="10">
        <v>14.63</v>
      </c>
      <c r="I85" s="20">
        <f t="shared" si="3"/>
        <v>1254.36350941132</v>
      </c>
      <c r="J85" s="19"/>
    </row>
    <row r="86" ht="22.5" spans="1:10">
      <c r="A86" s="10">
        <v>84</v>
      </c>
      <c r="B86" s="16" t="s">
        <v>91</v>
      </c>
      <c r="C86" s="16" t="s">
        <v>11</v>
      </c>
      <c r="D86" s="16" t="s">
        <v>12</v>
      </c>
      <c r="E86" s="16"/>
      <c r="F86" s="12">
        <v>100</v>
      </c>
      <c r="G86" s="13">
        <f t="shared" si="2"/>
        <v>8.488174123836</v>
      </c>
      <c r="H86" s="10">
        <v>9.9</v>
      </c>
      <c r="I86" s="20">
        <f t="shared" si="3"/>
        <v>848.8174123836</v>
      </c>
      <c r="J86" s="19"/>
    </row>
    <row r="87" ht="22.5" spans="1:10">
      <c r="A87" s="10">
        <v>85</v>
      </c>
      <c r="B87" s="16" t="s">
        <v>92</v>
      </c>
      <c r="C87" s="16" t="s">
        <v>11</v>
      </c>
      <c r="D87" s="16" t="s">
        <v>12</v>
      </c>
      <c r="E87" s="16">
        <v>1</v>
      </c>
      <c r="F87" s="12">
        <v>100</v>
      </c>
      <c r="G87" s="13">
        <f t="shared" si="2"/>
        <v>10.3144176474492</v>
      </c>
      <c r="H87" s="10">
        <v>12.03</v>
      </c>
      <c r="I87" s="20">
        <f t="shared" si="3"/>
        <v>1031.44176474492</v>
      </c>
      <c r="J87" s="19"/>
    </row>
    <row r="88" ht="22.5" spans="1:10">
      <c r="A88" s="10">
        <v>86</v>
      </c>
      <c r="B88" s="16" t="s">
        <v>93</v>
      </c>
      <c r="C88" s="16" t="s">
        <v>11</v>
      </c>
      <c r="D88" s="16" t="s">
        <v>12</v>
      </c>
      <c r="E88" s="16">
        <v>1</v>
      </c>
      <c r="F88" s="12">
        <v>100</v>
      </c>
      <c r="G88" s="13">
        <f t="shared" si="2"/>
        <v>6.5676175544024</v>
      </c>
      <c r="H88" s="10">
        <v>7.66</v>
      </c>
      <c r="I88" s="20">
        <f t="shared" si="3"/>
        <v>656.76175544024</v>
      </c>
      <c r="J88" s="19"/>
    </row>
    <row r="89" ht="22.5" spans="1:10">
      <c r="A89" s="10">
        <v>87</v>
      </c>
      <c r="B89" s="16" t="s">
        <v>28</v>
      </c>
      <c r="C89" s="16" t="s">
        <v>11</v>
      </c>
      <c r="D89" s="16" t="s">
        <v>12</v>
      </c>
      <c r="E89" s="16">
        <v>1</v>
      </c>
      <c r="F89" s="12">
        <v>100</v>
      </c>
      <c r="G89" s="13">
        <f t="shared" si="2"/>
        <v>4.458434893328</v>
      </c>
      <c r="H89" s="10">
        <v>5.2</v>
      </c>
      <c r="I89" s="20">
        <f t="shared" si="3"/>
        <v>445.8434893328</v>
      </c>
      <c r="J89" s="19"/>
    </row>
    <row r="90" ht="22.5" spans="1:10">
      <c r="A90" s="10">
        <v>88</v>
      </c>
      <c r="B90" s="16" t="s">
        <v>94</v>
      </c>
      <c r="C90" s="16" t="s">
        <v>11</v>
      </c>
      <c r="D90" s="16" t="s">
        <v>12</v>
      </c>
      <c r="E90" s="16">
        <v>1</v>
      </c>
      <c r="F90" s="12">
        <v>100</v>
      </c>
      <c r="G90" s="13">
        <f t="shared" si="2"/>
        <v>6.7991132123252</v>
      </c>
      <c r="H90" s="10">
        <v>7.93</v>
      </c>
      <c r="I90" s="20">
        <f t="shared" si="3"/>
        <v>679.91132123252</v>
      </c>
      <c r="J90" s="19"/>
    </row>
    <row r="91" ht="22.5" spans="1:10">
      <c r="A91" s="10">
        <v>89</v>
      </c>
      <c r="B91" s="16" t="s">
        <v>95</v>
      </c>
      <c r="C91" s="16" t="s">
        <v>11</v>
      </c>
      <c r="D91" s="16" t="s">
        <v>12</v>
      </c>
      <c r="E91" s="16">
        <v>1</v>
      </c>
      <c r="F91" s="12">
        <v>100</v>
      </c>
      <c r="G91" s="13">
        <f t="shared" si="2"/>
        <v>3.42956530256</v>
      </c>
      <c r="H91" s="10">
        <v>4</v>
      </c>
      <c r="I91" s="20">
        <f t="shared" si="3"/>
        <v>342.956530256</v>
      </c>
      <c r="J91" s="19"/>
    </row>
    <row r="92" ht="22.5" spans="1:10">
      <c r="A92" s="10">
        <v>90</v>
      </c>
      <c r="B92" s="16" t="s">
        <v>96</v>
      </c>
      <c r="C92" s="16" t="s">
        <v>11</v>
      </c>
      <c r="D92" s="16" t="s">
        <v>12</v>
      </c>
      <c r="E92" s="16">
        <v>1</v>
      </c>
      <c r="F92" s="12">
        <v>100</v>
      </c>
      <c r="G92" s="13">
        <f t="shared" si="2"/>
        <v>5.14434795384</v>
      </c>
      <c r="H92" s="10">
        <v>6</v>
      </c>
      <c r="I92" s="20">
        <f t="shared" si="3"/>
        <v>514.434795384</v>
      </c>
      <c r="J92" s="19"/>
    </row>
    <row r="93" ht="22.5" spans="1:10">
      <c r="A93" s="10">
        <v>91</v>
      </c>
      <c r="B93" s="16" t="s">
        <v>97</v>
      </c>
      <c r="C93" s="16" t="s">
        <v>11</v>
      </c>
      <c r="D93" s="16" t="s">
        <v>12</v>
      </c>
      <c r="E93" s="16">
        <v>1</v>
      </c>
      <c r="F93" s="12">
        <v>100</v>
      </c>
      <c r="G93" s="13">
        <f t="shared" si="2"/>
        <v>3.42956530256</v>
      </c>
      <c r="H93" s="10">
        <v>4</v>
      </c>
      <c r="I93" s="20">
        <f t="shared" si="3"/>
        <v>342.956530256</v>
      </c>
      <c r="J93" s="19"/>
    </row>
    <row r="94" ht="22.5" spans="1:10">
      <c r="A94" s="10">
        <v>92</v>
      </c>
      <c r="B94" s="16" t="s">
        <v>98</v>
      </c>
      <c r="C94" s="16" t="s">
        <v>11</v>
      </c>
      <c r="D94" s="16" t="s">
        <v>12</v>
      </c>
      <c r="E94" s="16">
        <v>1</v>
      </c>
      <c r="F94" s="12">
        <v>100</v>
      </c>
      <c r="G94" s="13">
        <f t="shared" si="2"/>
        <v>2.0920348345616</v>
      </c>
      <c r="H94" s="10">
        <v>2.44</v>
      </c>
      <c r="I94" s="20">
        <f t="shared" si="3"/>
        <v>209.20348345616</v>
      </c>
      <c r="J94" s="19"/>
    </row>
    <row r="95" ht="22.5" spans="1:10">
      <c r="A95" s="10">
        <v>93</v>
      </c>
      <c r="B95" s="16" t="s">
        <v>19</v>
      </c>
      <c r="C95" s="16" t="s">
        <v>11</v>
      </c>
      <c r="D95" s="16" t="s">
        <v>12</v>
      </c>
      <c r="E95" s="16">
        <v>1</v>
      </c>
      <c r="F95" s="12">
        <v>100</v>
      </c>
      <c r="G95" s="13">
        <f t="shared" si="2"/>
        <v>5.14434795384</v>
      </c>
      <c r="H95" s="10">
        <v>6</v>
      </c>
      <c r="I95" s="20">
        <f t="shared" si="3"/>
        <v>514.434795384</v>
      </c>
      <c r="J95" s="19"/>
    </row>
    <row r="96" ht="22.5" spans="1:10">
      <c r="A96" s="10">
        <v>94</v>
      </c>
      <c r="B96" s="16" t="s">
        <v>99</v>
      </c>
      <c r="C96" s="16" t="s">
        <v>11</v>
      </c>
      <c r="D96" s="16" t="s">
        <v>12</v>
      </c>
      <c r="E96" s="16">
        <v>1</v>
      </c>
      <c r="F96" s="12">
        <v>100</v>
      </c>
      <c r="G96" s="13">
        <f t="shared" si="2"/>
        <v>4.3384001077384</v>
      </c>
      <c r="H96" s="10">
        <v>5.06</v>
      </c>
      <c r="I96" s="20">
        <f t="shared" si="3"/>
        <v>433.84001077384</v>
      </c>
      <c r="J96" s="19"/>
    </row>
    <row r="97" ht="22.5" spans="1:10">
      <c r="A97" s="10">
        <v>95</v>
      </c>
      <c r="B97" s="16" t="s">
        <v>100</v>
      </c>
      <c r="C97" s="16" t="s">
        <v>11</v>
      </c>
      <c r="D97" s="16" t="s">
        <v>12</v>
      </c>
      <c r="E97" s="16">
        <v>1</v>
      </c>
      <c r="F97" s="12">
        <v>100</v>
      </c>
      <c r="G97" s="13">
        <f t="shared" si="2"/>
        <v>3.42956530256</v>
      </c>
      <c r="H97" s="10">
        <v>4</v>
      </c>
      <c r="I97" s="20">
        <f t="shared" si="3"/>
        <v>342.956530256</v>
      </c>
      <c r="J97" s="19"/>
    </row>
    <row r="98" ht="22.5" spans="1:10">
      <c r="A98" s="10">
        <v>96</v>
      </c>
      <c r="B98" s="16" t="s">
        <v>101</v>
      </c>
      <c r="C98" s="16" t="s">
        <v>11</v>
      </c>
      <c r="D98" s="16" t="s">
        <v>12</v>
      </c>
      <c r="E98" s="16">
        <v>1</v>
      </c>
      <c r="F98" s="12">
        <v>100</v>
      </c>
      <c r="G98" s="13">
        <f t="shared" si="2"/>
        <v>6.2761045036848</v>
      </c>
      <c r="H98" s="10">
        <v>7.32</v>
      </c>
      <c r="I98" s="20">
        <f t="shared" si="3"/>
        <v>627.61045036848</v>
      </c>
      <c r="J98" s="19"/>
    </row>
    <row r="99" ht="22.5" spans="1:10">
      <c r="A99" s="10">
        <v>97</v>
      </c>
      <c r="B99" s="16" t="s">
        <v>102</v>
      </c>
      <c r="C99" s="16" t="s">
        <v>11</v>
      </c>
      <c r="D99" s="16" t="s">
        <v>12</v>
      </c>
      <c r="E99" s="16">
        <v>1</v>
      </c>
      <c r="F99" s="12">
        <v>100</v>
      </c>
      <c r="G99" s="13">
        <f t="shared" si="2"/>
        <v>6.4218610290436</v>
      </c>
      <c r="H99" s="10">
        <v>7.49</v>
      </c>
      <c r="I99" s="20">
        <f t="shared" si="3"/>
        <v>642.18610290436</v>
      </c>
      <c r="J99" s="19"/>
    </row>
    <row r="100" ht="22.5" spans="1:10">
      <c r="A100" s="10">
        <v>98</v>
      </c>
      <c r="B100" s="16" t="s">
        <v>103</v>
      </c>
      <c r="C100" s="16" t="s">
        <v>11</v>
      </c>
      <c r="D100" s="16" t="s">
        <v>12</v>
      </c>
      <c r="E100" s="16">
        <v>1</v>
      </c>
      <c r="F100" s="12">
        <v>100</v>
      </c>
      <c r="G100" s="13">
        <f t="shared" si="2"/>
        <v>2.57217397692</v>
      </c>
      <c r="H100" s="10">
        <v>3</v>
      </c>
      <c r="I100" s="20">
        <f t="shared" si="3"/>
        <v>257.217397692</v>
      </c>
      <c r="J100" s="19"/>
    </row>
    <row r="101" ht="22.5" spans="1:10">
      <c r="A101" s="10">
        <v>99</v>
      </c>
      <c r="B101" s="16" t="s">
        <v>28</v>
      </c>
      <c r="C101" s="16" t="s">
        <v>11</v>
      </c>
      <c r="D101" s="16" t="s">
        <v>12</v>
      </c>
      <c r="E101" s="16">
        <v>1</v>
      </c>
      <c r="F101" s="12">
        <v>100</v>
      </c>
      <c r="G101" s="13">
        <f t="shared" si="2"/>
        <v>11.57478289614</v>
      </c>
      <c r="H101" s="10">
        <v>13.5</v>
      </c>
      <c r="I101" s="20">
        <f t="shared" si="3"/>
        <v>1157.478289614</v>
      </c>
      <c r="J101" s="19"/>
    </row>
    <row r="102" ht="22.5" spans="1:10">
      <c r="A102" s="10">
        <v>100</v>
      </c>
      <c r="B102" s="16" t="s">
        <v>104</v>
      </c>
      <c r="C102" s="16" t="s">
        <v>11</v>
      </c>
      <c r="D102" s="16" t="s">
        <v>12</v>
      </c>
      <c r="E102" s="16">
        <v>1</v>
      </c>
      <c r="F102" s="12">
        <v>100</v>
      </c>
      <c r="G102" s="13">
        <f t="shared" si="2"/>
        <v>3.4209913893036</v>
      </c>
      <c r="H102" s="10">
        <v>3.99</v>
      </c>
      <c r="I102" s="20">
        <f t="shared" si="3"/>
        <v>342.09913893036</v>
      </c>
      <c r="J102" s="19"/>
    </row>
    <row r="103" ht="22.5" spans="1:10">
      <c r="A103" s="10">
        <v>101</v>
      </c>
      <c r="B103" s="16" t="s">
        <v>105</v>
      </c>
      <c r="C103" s="16" t="s">
        <v>11</v>
      </c>
      <c r="D103" s="16" t="s">
        <v>12</v>
      </c>
      <c r="E103" s="16">
        <v>1</v>
      </c>
      <c r="F103" s="12">
        <v>100</v>
      </c>
      <c r="G103" s="13">
        <f t="shared" si="2"/>
        <v>3.42956530256</v>
      </c>
      <c r="H103" s="10">
        <v>4</v>
      </c>
      <c r="I103" s="20">
        <f t="shared" si="3"/>
        <v>342.956530256</v>
      </c>
      <c r="J103" s="19"/>
    </row>
    <row r="104" ht="22.5" spans="1:10">
      <c r="A104" s="10">
        <v>102</v>
      </c>
      <c r="B104" s="16" t="s">
        <v>106</v>
      </c>
      <c r="C104" s="16" t="s">
        <v>11</v>
      </c>
      <c r="D104" s="16" t="s">
        <v>12</v>
      </c>
      <c r="E104" s="16">
        <v>1</v>
      </c>
      <c r="F104" s="12">
        <v>100</v>
      </c>
      <c r="G104" s="13">
        <f t="shared" si="2"/>
        <v>6.2761045036848</v>
      </c>
      <c r="H104" s="10">
        <v>7.32</v>
      </c>
      <c r="I104" s="20">
        <f t="shared" si="3"/>
        <v>627.61045036848</v>
      </c>
      <c r="J104" s="19"/>
    </row>
    <row r="105" ht="22.5" spans="1:10">
      <c r="A105" s="10">
        <v>103</v>
      </c>
      <c r="B105" s="16" t="s">
        <v>107</v>
      </c>
      <c r="C105" s="16" t="s">
        <v>11</v>
      </c>
      <c r="D105" s="16" t="s">
        <v>12</v>
      </c>
      <c r="E105" s="16">
        <v>1</v>
      </c>
      <c r="F105" s="12">
        <v>100</v>
      </c>
      <c r="G105" s="13">
        <f t="shared" si="2"/>
        <v>3.944000097944</v>
      </c>
      <c r="H105" s="10">
        <v>4.6</v>
      </c>
      <c r="I105" s="20">
        <f t="shared" si="3"/>
        <v>394.4000097944</v>
      </c>
      <c r="J105" s="19"/>
    </row>
    <row r="106" ht="22.5" spans="1:10">
      <c r="A106" s="10">
        <v>104</v>
      </c>
      <c r="B106" s="16" t="s">
        <v>108</v>
      </c>
      <c r="C106" s="16" t="s">
        <v>11</v>
      </c>
      <c r="D106" s="16" t="s">
        <v>12</v>
      </c>
      <c r="E106" s="16">
        <v>1</v>
      </c>
      <c r="F106" s="12">
        <v>100</v>
      </c>
      <c r="G106" s="13">
        <f t="shared" si="2"/>
        <v>3.9182783581748</v>
      </c>
      <c r="H106" s="10">
        <v>4.57</v>
      </c>
      <c r="I106" s="20">
        <f t="shared" si="3"/>
        <v>391.82783581748</v>
      </c>
      <c r="J106" s="19"/>
    </row>
    <row r="107" ht="22.5" spans="1:10">
      <c r="A107" s="10">
        <v>105</v>
      </c>
      <c r="B107" s="16" t="s">
        <v>109</v>
      </c>
      <c r="C107" s="16" t="s">
        <v>11</v>
      </c>
      <c r="D107" s="16" t="s">
        <v>12</v>
      </c>
      <c r="E107" s="16">
        <v>1</v>
      </c>
      <c r="F107" s="12">
        <v>100</v>
      </c>
      <c r="G107" s="13">
        <f t="shared" si="2"/>
        <v>3.8754087918928</v>
      </c>
      <c r="H107" s="10">
        <v>4.52</v>
      </c>
      <c r="I107" s="20">
        <f t="shared" si="3"/>
        <v>387.54087918928</v>
      </c>
      <c r="J107" s="19"/>
    </row>
    <row r="108" ht="22.5" spans="1:10">
      <c r="A108" s="10">
        <v>106</v>
      </c>
      <c r="B108" s="16" t="s">
        <v>110</v>
      </c>
      <c r="C108" s="16" t="s">
        <v>11</v>
      </c>
      <c r="D108" s="16" t="s">
        <v>12</v>
      </c>
      <c r="E108" s="16">
        <v>1</v>
      </c>
      <c r="F108" s="12">
        <v>100</v>
      </c>
      <c r="G108" s="13">
        <f t="shared" si="2"/>
        <v>7.3221219209656</v>
      </c>
      <c r="H108" s="10">
        <v>8.54</v>
      </c>
      <c r="I108" s="20">
        <f t="shared" si="3"/>
        <v>732.21219209656</v>
      </c>
      <c r="J108" s="19"/>
    </row>
    <row r="109" ht="22.5" spans="1:10">
      <c r="A109" s="10">
        <v>107</v>
      </c>
      <c r="B109" s="16" t="s">
        <v>111</v>
      </c>
      <c r="C109" s="16" t="s">
        <v>11</v>
      </c>
      <c r="D109" s="16" t="s">
        <v>12</v>
      </c>
      <c r="E109" s="16">
        <v>1</v>
      </c>
      <c r="F109" s="12">
        <v>100</v>
      </c>
      <c r="G109" s="13">
        <f t="shared" si="2"/>
        <v>2.6236174564584</v>
      </c>
      <c r="H109" s="10">
        <v>3.06</v>
      </c>
      <c r="I109" s="20">
        <f t="shared" si="3"/>
        <v>262.36174564584</v>
      </c>
      <c r="J109" s="19"/>
    </row>
    <row r="110" ht="22.5" spans="1:10">
      <c r="A110" s="10">
        <v>108</v>
      </c>
      <c r="B110" s="16" t="s">
        <v>112</v>
      </c>
      <c r="C110" s="16" t="s">
        <v>11</v>
      </c>
      <c r="D110" s="16" t="s">
        <v>12</v>
      </c>
      <c r="E110" s="16">
        <v>1</v>
      </c>
      <c r="F110" s="12">
        <v>100</v>
      </c>
      <c r="G110" s="13">
        <f t="shared" si="2"/>
        <v>9.1226437048096</v>
      </c>
      <c r="H110" s="10">
        <v>10.64</v>
      </c>
      <c r="I110" s="20">
        <f t="shared" si="3"/>
        <v>912.26437048096</v>
      </c>
      <c r="J110" s="19"/>
    </row>
    <row r="111" ht="22.5" spans="1:10">
      <c r="A111" s="10">
        <v>109</v>
      </c>
      <c r="B111" s="16" t="s">
        <v>113</v>
      </c>
      <c r="C111" s="16" t="s">
        <v>11</v>
      </c>
      <c r="D111" s="16" t="s">
        <v>12</v>
      </c>
      <c r="E111" s="16">
        <v>1</v>
      </c>
      <c r="F111" s="12">
        <v>100</v>
      </c>
      <c r="G111" s="13">
        <f t="shared" si="2"/>
        <v>4.0468870570208</v>
      </c>
      <c r="H111" s="10">
        <v>4.72</v>
      </c>
      <c r="I111" s="20">
        <f t="shared" si="3"/>
        <v>404.68870570208</v>
      </c>
      <c r="J111" s="19"/>
    </row>
    <row r="112" ht="22.5" spans="1:10">
      <c r="A112" s="10">
        <v>110</v>
      </c>
      <c r="B112" s="16" t="s">
        <v>114</v>
      </c>
      <c r="C112" s="16" t="s">
        <v>11</v>
      </c>
      <c r="D112" s="16" t="s">
        <v>12</v>
      </c>
      <c r="E112" s="16">
        <v>1</v>
      </c>
      <c r="F112" s="12">
        <v>100</v>
      </c>
      <c r="G112" s="13">
        <f t="shared" si="2"/>
        <v>5.2558088261732</v>
      </c>
      <c r="H112" s="10">
        <v>6.13</v>
      </c>
      <c r="I112" s="20">
        <f t="shared" si="3"/>
        <v>525.58088261732</v>
      </c>
      <c r="J112" s="19"/>
    </row>
    <row r="113" ht="22.5" spans="1:10">
      <c r="A113" s="10">
        <v>111</v>
      </c>
      <c r="B113" s="16" t="s">
        <v>28</v>
      </c>
      <c r="C113" s="16" t="s">
        <v>11</v>
      </c>
      <c r="D113" s="16" t="s">
        <v>12</v>
      </c>
      <c r="E113" s="16">
        <v>1</v>
      </c>
      <c r="F113" s="12">
        <v>100</v>
      </c>
      <c r="G113" s="13">
        <f t="shared" si="2"/>
        <v>3.85826096538</v>
      </c>
      <c r="H113" s="10">
        <v>4.5</v>
      </c>
      <c r="I113" s="20">
        <f t="shared" si="3"/>
        <v>385.826096538</v>
      </c>
      <c r="J113" s="19"/>
    </row>
    <row r="114" ht="22.5" spans="1:10">
      <c r="A114" s="17">
        <v>112</v>
      </c>
      <c r="B114" s="22" t="s">
        <v>115</v>
      </c>
      <c r="C114" s="16" t="s">
        <v>11</v>
      </c>
      <c r="D114" s="16" t="s">
        <v>12</v>
      </c>
      <c r="E114" s="16">
        <v>1</v>
      </c>
      <c r="F114" s="12">
        <v>100</v>
      </c>
      <c r="G114" s="13">
        <f t="shared" si="2"/>
        <v>6.2761045036848</v>
      </c>
      <c r="H114" s="10">
        <v>7.32</v>
      </c>
      <c r="I114" s="20">
        <f t="shared" si="3"/>
        <v>627.61045036848</v>
      </c>
      <c r="J114" s="19"/>
    </row>
    <row r="115" ht="22.5" spans="1:10">
      <c r="A115" s="10">
        <v>113</v>
      </c>
      <c r="B115" s="16" t="s">
        <v>116</v>
      </c>
      <c r="C115" s="16" t="s">
        <v>11</v>
      </c>
      <c r="D115" s="16" t="s">
        <v>12</v>
      </c>
      <c r="E115" s="16">
        <v>1</v>
      </c>
      <c r="F115" s="12">
        <v>100</v>
      </c>
      <c r="G115" s="13">
        <f t="shared" si="2"/>
        <v>2.615043543202</v>
      </c>
      <c r="H115" s="10">
        <v>3.05</v>
      </c>
      <c r="I115" s="20">
        <f t="shared" si="3"/>
        <v>261.5043543202</v>
      </c>
      <c r="J115" s="19"/>
    </row>
    <row r="116" ht="22.5" spans="1:10">
      <c r="A116" s="10">
        <v>114</v>
      </c>
      <c r="B116" s="16" t="s">
        <v>117</v>
      </c>
      <c r="C116" s="16" t="s">
        <v>11</v>
      </c>
      <c r="D116" s="16" t="s">
        <v>12</v>
      </c>
      <c r="E116" s="16">
        <v>1</v>
      </c>
      <c r="F116" s="12">
        <v>100</v>
      </c>
      <c r="G116" s="13">
        <f t="shared" si="2"/>
        <v>3.85826096538</v>
      </c>
      <c r="H116" s="10">
        <v>4.5</v>
      </c>
      <c r="I116" s="20">
        <f t="shared" si="3"/>
        <v>385.826096538</v>
      </c>
      <c r="J116" s="19"/>
    </row>
    <row r="117" ht="22.5" spans="1:10">
      <c r="A117" s="10">
        <v>115</v>
      </c>
      <c r="B117" s="16" t="s">
        <v>118</v>
      </c>
      <c r="C117" s="16" t="s">
        <v>11</v>
      </c>
      <c r="D117" s="16" t="s">
        <v>12</v>
      </c>
      <c r="E117" s="16">
        <v>1</v>
      </c>
      <c r="F117" s="12">
        <v>100</v>
      </c>
      <c r="G117" s="13">
        <f t="shared" si="2"/>
        <v>4.1497740160976</v>
      </c>
      <c r="H117" s="10">
        <v>4.84</v>
      </c>
      <c r="I117" s="20">
        <f t="shared" si="3"/>
        <v>414.97740160976</v>
      </c>
      <c r="J117" s="19"/>
    </row>
    <row r="118" ht="22.5" spans="1:10">
      <c r="A118" s="10">
        <v>116</v>
      </c>
      <c r="B118" s="16" t="s">
        <v>119</v>
      </c>
      <c r="C118" s="16" t="s">
        <v>11</v>
      </c>
      <c r="D118" s="16" t="s">
        <v>12</v>
      </c>
      <c r="E118" s="16">
        <v>1</v>
      </c>
      <c r="F118" s="12">
        <v>100</v>
      </c>
      <c r="G118" s="13">
        <f t="shared" si="2"/>
        <v>4.1840696691232</v>
      </c>
      <c r="H118" s="10">
        <v>4.88</v>
      </c>
      <c r="I118" s="20">
        <f t="shared" si="3"/>
        <v>418.40696691232</v>
      </c>
      <c r="J118" s="19"/>
    </row>
    <row r="119" ht="22.5" spans="1:10">
      <c r="A119" s="10">
        <v>117</v>
      </c>
      <c r="B119" s="16" t="s">
        <v>120</v>
      </c>
      <c r="C119" s="16" t="s">
        <v>11</v>
      </c>
      <c r="D119" s="16" t="s">
        <v>12</v>
      </c>
      <c r="E119" s="16">
        <v>1</v>
      </c>
      <c r="F119" s="12">
        <v>100</v>
      </c>
      <c r="G119" s="13">
        <f t="shared" si="2"/>
        <v>48.7769925156596</v>
      </c>
      <c r="H119" s="10">
        <v>56.89</v>
      </c>
      <c r="I119" s="20">
        <f t="shared" si="3"/>
        <v>4877.69925156596</v>
      </c>
      <c r="J119" s="19"/>
    </row>
    <row r="120" ht="22.5" spans="1:10">
      <c r="A120" s="10">
        <v>118</v>
      </c>
      <c r="B120" s="16" t="s">
        <v>121</v>
      </c>
      <c r="C120" s="16" t="s">
        <v>11</v>
      </c>
      <c r="D120" s="16" t="s">
        <v>12</v>
      </c>
      <c r="E120" s="16">
        <v>1</v>
      </c>
      <c r="F120" s="12">
        <v>100</v>
      </c>
      <c r="G120" s="13">
        <f t="shared" si="2"/>
        <v>4.1240522763284</v>
      </c>
      <c r="H120" s="10">
        <v>4.81</v>
      </c>
      <c r="I120" s="20">
        <f t="shared" si="3"/>
        <v>412.40522763284</v>
      </c>
      <c r="J120" s="19"/>
    </row>
    <row r="121" ht="22.5" spans="1:10">
      <c r="A121" s="10">
        <v>119</v>
      </c>
      <c r="B121" s="16" t="s">
        <v>33</v>
      </c>
      <c r="C121" s="16" t="s">
        <v>11</v>
      </c>
      <c r="D121" s="16" t="s">
        <v>12</v>
      </c>
      <c r="E121" s="16">
        <v>1</v>
      </c>
      <c r="F121" s="12">
        <v>100</v>
      </c>
      <c r="G121" s="13">
        <f t="shared" si="2"/>
        <v>8.3681393382464</v>
      </c>
      <c r="H121" s="10">
        <v>9.76</v>
      </c>
      <c r="I121" s="20">
        <f t="shared" si="3"/>
        <v>836.81393382464</v>
      </c>
      <c r="J121" s="19"/>
    </row>
    <row r="122" ht="22.5" spans="1:10">
      <c r="A122" s="10">
        <v>120</v>
      </c>
      <c r="B122" s="16" t="s">
        <v>122</v>
      </c>
      <c r="C122" s="16" t="s">
        <v>11</v>
      </c>
      <c r="D122" s="16" t="s">
        <v>12</v>
      </c>
      <c r="E122" s="16">
        <v>1</v>
      </c>
      <c r="F122" s="12">
        <v>100</v>
      </c>
      <c r="G122" s="13">
        <f t="shared" si="2"/>
        <v>4.3041044547128</v>
      </c>
      <c r="H122" s="10">
        <v>5.02</v>
      </c>
      <c r="I122" s="20">
        <f t="shared" si="3"/>
        <v>430.41044547128</v>
      </c>
      <c r="J122" s="19"/>
    </row>
    <row r="123" ht="22.5" spans="1:10">
      <c r="A123" s="10">
        <v>121</v>
      </c>
      <c r="B123" s="16" t="s">
        <v>123</v>
      </c>
      <c r="C123" s="16" t="s">
        <v>11</v>
      </c>
      <c r="D123" s="16" t="s">
        <v>12</v>
      </c>
      <c r="E123" s="16">
        <v>1</v>
      </c>
      <c r="F123" s="12">
        <v>100</v>
      </c>
      <c r="G123" s="13">
        <f t="shared" si="2"/>
        <v>6.7991132123252</v>
      </c>
      <c r="H123" s="10">
        <v>7.93</v>
      </c>
      <c r="I123" s="20">
        <f t="shared" si="3"/>
        <v>679.91132123252</v>
      </c>
      <c r="J123" s="19"/>
    </row>
    <row r="124" ht="22.5" spans="1:10">
      <c r="A124" s="10">
        <v>122</v>
      </c>
      <c r="B124" s="16" t="s">
        <v>124</v>
      </c>
      <c r="C124" s="16" t="s">
        <v>11</v>
      </c>
      <c r="D124" s="16" t="s">
        <v>12</v>
      </c>
      <c r="E124" s="16">
        <v>1</v>
      </c>
      <c r="F124" s="12">
        <v>100</v>
      </c>
      <c r="G124" s="13">
        <f t="shared" si="2"/>
        <v>8.0766262875288</v>
      </c>
      <c r="H124" s="10">
        <v>9.42</v>
      </c>
      <c r="I124" s="20">
        <f t="shared" si="3"/>
        <v>807.66262875288</v>
      </c>
      <c r="J124" s="19"/>
    </row>
    <row r="125" ht="22.5" spans="1:10">
      <c r="A125" s="10">
        <v>123</v>
      </c>
      <c r="B125" s="16" t="s">
        <v>125</v>
      </c>
      <c r="C125" s="16" t="s">
        <v>11</v>
      </c>
      <c r="D125" s="16" t="s">
        <v>12</v>
      </c>
      <c r="E125" s="16">
        <v>1</v>
      </c>
      <c r="F125" s="12">
        <v>100</v>
      </c>
      <c r="G125" s="13">
        <f t="shared" si="2"/>
        <v>7.3221219209656</v>
      </c>
      <c r="H125" s="10">
        <v>8.54</v>
      </c>
      <c r="I125" s="20">
        <f t="shared" si="3"/>
        <v>732.21219209656</v>
      </c>
      <c r="J125" s="19"/>
    </row>
    <row r="126" ht="22.5" spans="1:10">
      <c r="A126" s="10">
        <v>124</v>
      </c>
      <c r="B126" s="16" t="s">
        <v>126</v>
      </c>
      <c r="C126" s="16" t="s">
        <v>11</v>
      </c>
      <c r="D126" s="16" t="s">
        <v>12</v>
      </c>
      <c r="E126" s="16">
        <v>1</v>
      </c>
      <c r="F126" s="12">
        <v>100</v>
      </c>
      <c r="G126" s="13">
        <f t="shared" si="2"/>
        <v>11.2404002791404</v>
      </c>
      <c r="H126" s="10">
        <v>13.11</v>
      </c>
      <c r="I126" s="20">
        <f t="shared" si="3"/>
        <v>1124.04002791404</v>
      </c>
      <c r="J126" s="19"/>
    </row>
    <row r="127" ht="22.5" spans="1:10">
      <c r="A127" s="10">
        <v>125</v>
      </c>
      <c r="B127" s="16" t="s">
        <v>127</v>
      </c>
      <c r="C127" s="16" t="s">
        <v>11</v>
      </c>
      <c r="D127" s="16" t="s">
        <v>12</v>
      </c>
      <c r="E127" s="16">
        <v>1</v>
      </c>
      <c r="F127" s="12">
        <v>100</v>
      </c>
      <c r="G127" s="13">
        <f t="shared" si="2"/>
        <v>10.28869590768</v>
      </c>
      <c r="H127" s="10">
        <v>12</v>
      </c>
      <c r="I127" s="20">
        <f t="shared" si="3"/>
        <v>1028.869590768</v>
      </c>
      <c r="J127" s="19"/>
    </row>
    <row r="128" ht="22.5" spans="1:10">
      <c r="A128" s="10">
        <v>126</v>
      </c>
      <c r="B128" s="16" t="s">
        <v>128</v>
      </c>
      <c r="C128" s="16" t="s">
        <v>11</v>
      </c>
      <c r="D128" s="16" t="s">
        <v>12</v>
      </c>
      <c r="E128" s="16">
        <v>1</v>
      </c>
      <c r="F128" s="12">
        <v>100</v>
      </c>
      <c r="G128" s="13">
        <f t="shared" si="2"/>
        <v>13.2209742413688</v>
      </c>
      <c r="H128" s="10">
        <v>15.42</v>
      </c>
      <c r="I128" s="20">
        <f t="shared" si="3"/>
        <v>1322.09742413688</v>
      </c>
      <c r="J128" s="19"/>
    </row>
    <row r="129" ht="22.5" spans="1:10">
      <c r="A129" s="10">
        <v>127</v>
      </c>
      <c r="B129" s="16" t="s">
        <v>129</v>
      </c>
      <c r="C129" s="16" t="s">
        <v>11</v>
      </c>
      <c r="D129" s="16" t="s">
        <v>12</v>
      </c>
      <c r="E129" s="16">
        <v>1</v>
      </c>
      <c r="F129" s="12">
        <v>100</v>
      </c>
      <c r="G129" s="13">
        <f t="shared" si="2"/>
        <v>3.4381392158164</v>
      </c>
      <c r="H129" s="10">
        <v>4.01</v>
      </c>
      <c r="I129" s="20">
        <f t="shared" si="3"/>
        <v>343.81392158164</v>
      </c>
      <c r="J129" s="19"/>
    </row>
    <row r="130" ht="22.5" spans="1:10">
      <c r="A130" s="10">
        <v>128</v>
      </c>
      <c r="B130" s="16" t="s">
        <v>130</v>
      </c>
      <c r="C130" s="16" t="s">
        <v>11</v>
      </c>
      <c r="D130" s="16" t="s">
        <v>12</v>
      </c>
      <c r="E130" s="16">
        <v>1</v>
      </c>
      <c r="F130" s="12">
        <v>100</v>
      </c>
      <c r="G130" s="13">
        <f t="shared" si="2"/>
        <v>3.4638609555856</v>
      </c>
      <c r="H130" s="10">
        <v>4.04</v>
      </c>
      <c r="I130" s="20">
        <f t="shared" si="3"/>
        <v>346.38609555856</v>
      </c>
      <c r="J130" s="19"/>
    </row>
    <row r="131" ht="22.5" spans="1:10">
      <c r="A131" s="10">
        <v>129</v>
      </c>
      <c r="B131" s="16" t="s">
        <v>131</v>
      </c>
      <c r="C131" s="16" t="s">
        <v>11</v>
      </c>
      <c r="D131" s="16" t="s">
        <v>12</v>
      </c>
      <c r="E131" s="16">
        <v>1</v>
      </c>
      <c r="F131" s="12">
        <v>100</v>
      </c>
      <c r="G131" s="13">
        <f t="shared" ref="G131:G194" si="4">H131*0.85739132564</f>
        <v>10.0572002497572</v>
      </c>
      <c r="H131" s="10">
        <v>11.73</v>
      </c>
      <c r="I131" s="20">
        <f t="shared" ref="I131:I194" si="5">F131*G131</f>
        <v>1005.72002497572</v>
      </c>
      <c r="J131" s="19"/>
    </row>
    <row r="132" ht="22.5" spans="1:10">
      <c r="A132" s="10">
        <v>130</v>
      </c>
      <c r="B132" s="16" t="s">
        <v>132</v>
      </c>
      <c r="C132" s="16" t="s">
        <v>11</v>
      </c>
      <c r="D132" s="16" t="s">
        <v>12</v>
      </c>
      <c r="E132" s="16">
        <v>1</v>
      </c>
      <c r="F132" s="12">
        <v>100</v>
      </c>
      <c r="G132" s="13">
        <f t="shared" si="4"/>
        <v>6.1132001518132</v>
      </c>
      <c r="H132" s="10">
        <v>7.13</v>
      </c>
      <c r="I132" s="20">
        <f t="shared" si="5"/>
        <v>611.32001518132</v>
      </c>
      <c r="J132" s="19"/>
    </row>
    <row r="133" ht="22.5" spans="1:10">
      <c r="A133" s="10">
        <v>131</v>
      </c>
      <c r="B133" s="16" t="s">
        <v>133</v>
      </c>
      <c r="C133" s="16" t="s">
        <v>11</v>
      </c>
      <c r="D133" s="16" t="s">
        <v>12</v>
      </c>
      <c r="E133" s="16">
        <v>1</v>
      </c>
      <c r="F133" s="12">
        <v>100</v>
      </c>
      <c r="G133" s="13">
        <f t="shared" si="4"/>
        <v>4.1926435823796</v>
      </c>
      <c r="H133" s="10">
        <v>4.89</v>
      </c>
      <c r="I133" s="20">
        <f t="shared" si="5"/>
        <v>419.26435823796</v>
      </c>
      <c r="J133" s="19"/>
    </row>
    <row r="134" ht="22.5" spans="1:10">
      <c r="A134" s="10">
        <v>132</v>
      </c>
      <c r="B134" s="16" t="s">
        <v>134</v>
      </c>
      <c r="C134" s="16" t="s">
        <v>11</v>
      </c>
      <c r="D134" s="16" t="s">
        <v>12</v>
      </c>
      <c r="E134" s="16">
        <v>1</v>
      </c>
      <c r="F134" s="12">
        <v>100</v>
      </c>
      <c r="G134" s="13">
        <f t="shared" si="4"/>
        <v>6.4132871157872</v>
      </c>
      <c r="H134" s="10">
        <v>7.48</v>
      </c>
      <c r="I134" s="20">
        <f t="shared" si="5"/>
        <v>641.32871157872</v>
      </c>
      <c r="J134" s="19"/>
    </row>
    <row r="135" ht="22.5" spans="1:10">
      <c r="A135" s="10">
        <v>133</v>
      </c>
      <c r="B135" s="16" t="s">
        <v>135</v>
      </c>
      <c r="C135" s="16" t="s">
        <v>11</v>
      </c>
      <c r="D135" s="16" t="s">
        <v>12</v>
      </c>
      <c r="E135" s="16">
        <v>1</v>
      </c>
      <c r="F135" s="12">
        <v>100</v>
      </c>
      <c r="G135" s="13">
        <f t="shared" si="4"/>
        <v>4.201217495636</v>
      </c>
      <c r="H135" s="10">
        <v>4.9</v>
      </c>
      <c r="I135" s="20">
        <f t="shared" si="5"/>
        <v>420.1217495636</v>
      </c>
      <c r="J135" s="19"/>
    </row>
    <row r="136" ht="22.5" spans="1:10">
      <c r="A136" s="10">
        <v>134</v>
      </c>
      <c r="B136" s="16" t="s">
        <v>62</v>
      </c>
      <c r="C136" s="16" t="s">
        <v>11</v>
      </c>
      <c r="D136" s="16" t="s">
        <v>12</v>
      </c>
      <c r="E136" s="16">
        <v>1</v>
      </c>
      <c r="F136" s="12">
        <v>100</v>
      </c>
      <c r="G136" s="13">
        <f t="shared" si="4"/>
        <v>4.1926435823796</v>
      </c>
      <c r="H136" s="10">
        <v>4.89</v>
      </c>
      <c r="I136" s="20">
        <f t="shared" si="5"/>
        <v>419.26435823796</v>
      </c>
      <c r="J136" s="19"/>
    </row>
    <row r="137" ht="22.5" spans="1:10">
      <c r="A137" s="10">
        <v>135</v>
      </c>
      <c r="B137" s="16" t="s">
        <v>136</v>
      </c>
      <c r="C137" s="16" t="s">
        <v>11</v>
      </c>
      <c r="D137" s="16" t="s">
        <v>12</v>
      </c>
      <c r="E137" s="16">
        <v>1</v>
      </c>
      <c r="F137" s="12">
        <v>100</v>
      </c>
      <c r="G137" s="13">
        <f t="shared" si="4"/>
        <v>4.1926435823796</v>
      </c>
      <c r="H137" s="10">
        <v>4.89</v>
      </c>
      <c r="I137" s="20">
        <f t="shared" si="5"/>
        <v>419.26435823796</v>
      </c>
      <c r="J137" s="19"/>
    </row>
    <row r="138" ht="22.5" spans="1:10">
      <c r="A138" s="10">
        <v>136</v>
      </c>
      <c r="B138" s="16" t="s">
        <v>137</v>
      </c>
      <c r="C138" s="16" t="s">
        <v>11</v>
      </c>
      <c r="D138" s="16" t="s">
        <v>12</v>
      </c>
      <c r="E138" s="16">
        <v>1</v>
      </c>
      <c r="F138" s="12">
        <v>100</v>
      </c>
      <c r="G138" s="13">
        <f t="shared" si="4"/>
        <v>2.400695711792</v>
      </c>
      <c r="H138" s="10">
        <v>2.8</v>
      </c>
      <c r="I138" s="20">
        <f t="shared" si="5"/>
        <v>240.0695711792</v>
      </c>
      <c r="J138" s="19"/>
    </row>
    <row r="139" ht="22.5" spans="1:10">
      <c r="A139" s="10">
        <v>137</v>
      </c>
      <c r="B139" s="16" t="s">
        <v>138</v>
      </c>
      <c r="C139" s="16" t="s">
        <v>11</v>
      </c>
      <c r="D139" s="16" t="s">
        <v>12</v>
      </c>
      <c r="E139" s="16">
        <v>1</v>
      </c>
      <c r="F139" s="12">
        <v>100</v>
      </c>
      <c r="G139" s="13">
        <f t="shared" si="4"/>
        <v>2.400695711792</v>
      </c>
      <c r="H139" s="10">
        <v>2.8</v>
      </c>
      <c r="I139" s="20">
        <f t="shared" si="5"/>
        <v>240.0695711792</v>
      </c>
      <c r="J139" s="19"/>
    </row>
    <row r="140" ht="22.5" spans="1:10">
      <c r="A140" s="10">
        <v>138</v>
      </c>
      <c r="B140" s="16" t="s">
        <v>139</v>
      </c>
      <c r="C140" s="16" t="s">
        <v>11</v>
      </c>
      <c r="D140" s="16" t="s">
        <v>12</v>
      </c>
      <c r="E140" s="16">
        <v>1</v>
      </c>
      <c r="F140" s="12">
        <v>100</v>
      </c>
      <c r="G140" s="13">
        <f t="shared" si="4"/>
        <v>8.5910610829128</v>
      </c>
      <c r="H140" s="10">
        <v>10.02</v>
      </c>
      <c r="I140" s="20">
        <f t="shared" si="5"/>
        <v>859.10610829128</v>
      </c>
      <c r="J140" s="19"/>
    </row>
    <row r="141" ht="22.5" spans="1:10">
      <c r="A141" s="10">
        <v>139</v>
      </c>
      <c r="B141" s="16" t="s">
        <v>140</v>
      </c>
      <c r="C141" s="16" t="s">
        <v>11</v>
      </c>
      <c r="D141" s="16" t="s">
        <v>12</v>
      </c>
      <c r="E141" s="16">
        <v>1</v>
      </c>
      <c r="F141" s="12">
        <v>100</v>
      </c>
      <c r="G141" s="13">
        <f t="shared" si="4"/>
        <v>10.7431133102692</v>
      </c>
      <c r="H141" s="10">
        <v>12.53</v>
      </c>
      <c r="I141" s="20">
        <f t="shared" si="5"/>
        <v>1074.31133102692</v>
      </c>
      <c r="J141" s="19"/>
    </row>
    <row r="142" ht="22.5" spans="1:10">
      <c r="A142" s="10">
        <v>140</v>
      </c>
      <c r="B142" s="16" t="s">
        <v>141</v>
      </c>
      <c r="C142" s="16" t="s">
        <v>11</v>
      </c>
      <c r="D142" s="16" t="s">
        <v>12</v>
      </c>
      <c r="E142" s="16">
        <v>1</v>
      </c>
      <c r="F142" s="12">
        <v>100</v>
      </c>
      <c r="G142" s="13">
        <f t="shared" si="4"/>
        <v>7.9137219356572</v>
      </c>
      <c r="H142" s="10">
        <v>9.23</v>
      </c>
      <c r="I142" s="20">
        <f t="shared" si="5"/>
        <v>791.37219356572</v>
      </c>
      <c r="J142" s="19"/>
    </row>
    <row r="143" ht="22.5" spans="1:10">
      <c r="A143" s="10">
        <v>141</v>
      </c>
      <c r="B143" s="16" t="s">
        <v>142</v>
      </c>
      <c r="C143" s="16" t="s">
        <v>11</v>
      </c>
      <c r="D143" s="16" t="s">
        <v>12</v>
      </c>
      <c r="E143" s="16">
        <v>1</v>
      </c>
      <c r="F143" s="12">
        <v>100</v>
      </c>
      <c r="G143" s="13">
        <f t="shared" si="4"/>
        <v>5.401565351532</v>
      </c>
      <c r="H143" s="10">
        <v>6.3</v>
      </c>
      <c r="I143" s="20">
        <f t="shared" si="5"/>
        <v>540.1565351532</v>
      </c>
      <c r="J143" s="19"/>
    </row>
    <row r="144" ht="22.5" spans="1:10">
      <c r="A144" s="10">
        <v>142</v>
      </c>
      <c r="B144" s="16" t="s">
        <v>143</v>
      </c>
      <c r="C144" s="16" t="s">
        <v>11</v>
      </c>
      <c r="D144" s="16" t="s">
        <v>12</v>
      </c>
      <c r="E144" s="16">
        <v>1</v>
      </c>
      <c r="F144" s="12">
        <v>100</v>
      </c>
      <c r="G144" s="13">
        <f t="shared" si="4"/>
        <v>8.5739132564</v>
      </c>
      <c r="H144" s="10">
        <v>10</v>
      </c>
      <c r="I144" s="20">
        <f t="shared" si="5"/>
        <v>857.39132564</v>
      </c>
      <c r="J144" s="19"/>
    </row>
    <row r="145" ht="22.5" spans="1:10">
      <c r="A145" s="10">
        <v>143</v>
      </c>
      <c r="B145" s="16" t="s">
        <v>124</v>
      </c>
      <c r="C145" s="16" t="s">
        <v>11</v>
      </c>
      <c r="D145" s="16" t="s">
        <v>12</v>
      </c>
      <c r="E145" s="16">
        <v>1</v>
      </c>
      <c r="F145" s="12">
        <v>100</v>
      </c>
      <c r="G145" s="13">
        <f t="shared" si="4"/>
        <v>4.1926435823796</v>
      </c>
      <c r="H145" s="10">
        <v>4.89</v>
      </c>
      <c r="I145" s="20">
        <f t="shared" si="5"/>
        <v>419.26435823796</v>
      </c>
      <c r="J145" s="19"/>
    </row>
    <row r="146" ht="22.5" spans="1:10">
      <c r="A146" s="10">
        <v>144</v>
      </c>
      <c r="B146" s="16" t="s">
        <v>144</v>
      </c>
      <c r="C146" s="16" t="s">
        <v>11</v>
      </c>
      <c r="D146" s="16" t="s">
        <v>12</v>
      </c>
      <c r="E146" s="16">
        <v>1</v>
      </c>
      <c r="F146" s="12">
        <v>100</v>
      </c>
      <c r="G146" s="13">
        <f t="shared" si="4"/>
        <v>4.415565327046</v>
      </c>
      <c r="H146" s="10">
        <v>5.15</v>
      </c>
      <c r="I146" s="20">
        <f t="shared" si="5"/>
        <v>441.5565327046</v>
      </c>
      <c r="J146" s="19"/>
    </row>
    <row r="147" ht="22.5" spans="1:10">
      <c r="A147" s="10">
        <v>145</v>
      </c>
      <c r="B147" s="16" t="s">
        <v>145</v>
      </c>
      <c r="C147" s="16" t="s">
        <v>11</v>
      </c>
      <c r="D147" s="16" t="s">
        <v>12</v>
      </c>
      <c r="E147" s="16">
        <v>1</v>
      </c>
      <c r="F147" s="12">
        <v>100</v>
      </c>
      <c r="G147" s="13">
        <f t="shared" si="4"/>
        <v>4.415565327046</v>
      </c>
      <c r="H147" s="10">
        <v>5.15</v>
      </c>
      <c r="I147" s="20">
        <f t="shared" si="5"/>
        <v>441.5565327046</v>
      </c>
      <c r="J147" s="19"/>
    </row>
    <row r="148" ht="22.5" spans="1:10">
      <c r="A148" s="10">
        <v>146</v>
      </c>
      <c r="B148" s="16" t="s">
        <v>146</v>
      </c>
      <c r="C148" s="16" t="s">
        <v>11</v>
      </c>
      <c r="D148" s="16" t="s">
        <v>12</v>
      </c>
      <c r="E148" s="16">
        <v>1</v>
      </c>
      <c r="F148" s="12">
        <v>100</v>
      </c>
      <c r="G148" s="13">
        <f t="shared" si="4"/>
        <v>6.8848523448892</v>
      </c>
      <c r="H148" s="10">
        <v>8.03</v>
      </c>
      <c r="I148" s="20">
        <f t="shared" si="5"/>
        <v>688.48523448892</v>
      </c>
      <c r="J148" s="19"/>
    </row>
    <row r="149" ht="22.5" spans="1:10">
      <c r="A149" s="10">
        <v>147</v>
      </c>
      <c r="B149" s="16" t="s">
        <v>147</v>
      </c>
      <c r="C149" s="16" t="s">
        <v>11</v>
      </c>
      <c r="D149" s="16" t="s">
        <v>12</v>
      </c>
      <c r="E149" s="16">
        <v>1</v>
      </c>
      <c r="F149" s="12">
        <v>100</v>
      </c>
      <c r="G149" s="13">
        <f t="shared" si="4"/>
        <v>6.6362088604536</v>
      </c>
      <c r="H149" s="10">
        <v>7.74</v>
      </c>
      <c r="I149" s="20">
        <f t="shared" si="5"/>
        <v>663.62088604536</v>
      </c>
      <c r="J149" s="19"/>
    </row>
    <row r="150" ht="22.5" spans="1:10">
      <c r="A150" s="10">
        <v>148</v>
      </c>
      <c r="B150" s="16" t="s">
        <v>148</v>
      </c>
      <c r="C150" s="16" t="s">
        <v>11</v>
      </c>
      <c r="D150" s="16" t="s">
        <v>12</v>
      </c>
      <c r="E150" s="16">
        <v>1</v>
      </c>
      <c r="F150" s="12">
        <v>100</v>
      </c>
      <c r="G150" s="13">
        <f t="shared" si="4"/>
        <v>3.4381392158164</v>
      </c>
      <c r="H150" s="10">
        <v>4.01</v>
      </c>
      <c r="I150" s="20">
        <f t="shared" si="5"/>
        <v>343.81392158164</v>
      </c>
      <c r="J150" s="19"/>
    </row>
    <row r="151" ht="22.5" spans="1:10">
      <c r="A151" s="10">
        <v>149</v>
      </c>
      <c r="B151" s="16" t="s">
        <v>149</v>
      </c>
      <c r="C151" s="16" t="s">
        <v>11</v>
      </c>
      <c r="D151" s="16" t="s">
        <v>12</v>
      </c>
      <c r="E151" s="16">
        <v>1</v>
      </c>
      <c r="F151" s="12">
        <v>100</v>
      </c>
      <c r="G151" s="13">
        <f t="shared" si="4"/>
        <v>6.2932523301976</v>
      </c>
      <c r="H151" s="10">
        <v>7.34</v>
      </c>
      <c r="I151" s="20">
        <f t="shared" si="5"/>
        <v>629.32523301976</v>
      </c>
      <c r="J151" s="19"/>
    </row>
    <row r="152" ht="22.5" spans="1:10">
      <c r="A152" s="10">
        <v>150</v>
      </c>
      <c r="B152" s="16" t="s">
        <v>150</v>
      </c>
      <c r="C152" s="16" t="s">
        <v>11</v>
      </c>
      <c r="D152" s="16" t="s">
        <v>12</v>
      </c>
      <c r="E152" s="16">
        <v>1</v>
      </c>
      <c r="F152" s="12">
        <v>100</v>
      </c>
      <c r="G152" s="13">
        <f t="shared" si="4"/>
        <v>9.4484524085528</v>
      </c>
      <c r="H152" s="10">
        <v>11.02</v>
      </c>
      <c r="I152" s="20">
        <f t="shared" si="5"/>
        <v>944.84524085528</v>
      </c>
      <c r="J152" s="19"/>
    </row>
    <row r="153" ht="22.5" spans="1:10">
      <c r="A153" s="10">
        <v>151</v>
      </c>
      <c r="B153" s="16" t="s">
        <v>151</v>
      </c>
      <c r="C153" s="16" t="s">
        <v>11</v>
      </c>
      <c r="D153" s="16" t="s">
        <v>12</v>
      </c>
      <c r="E153" s="16">
        <v>1</v>
      </c>
      <c r="F153" s="12">
        <v>100</v>
      </c>
      <c r="G153" s="13">
        <f t="shared" si="4"/>
        <v>6.301826243454</v>
      </c>
      <c r="H153" s="10">
        <v>7.35</v>
      </c>
      <c r="I153" s="20">
        <f t="shared" si="5"/>
        <v>630.1826243454</v>
      </c>
      <c r="J153" s="19"/>
    </row>
    <row r="154" ht="22.5" spans="1:10">
      <c r="A154" s="10">
        <v>152</v>
      </c>
      <c r="B154" s="16" t="s">
        <v>152</v>
      </c>
      <c r="C154" s="16" t="s">
        <v>11</v>
      </c>
      <c r="D154" s="16" t="s">
        <v>12</v>
      </c>
      <c r="E154" s="16">
        <v>1</v>
      </c>
      <c r="F154" s="12">
        <v>100</v>
      </c>
      <c r="G154" s="13">
        <f t="shared" si="4"/>
        <v>141.889690480164</v>
      </c>
      <c r="H154" s="10">
        <v>165.49</v>
      </c>
      <c r="I154" s="20">
        <f t="shared" si="5"/>
        <v>14188.9690480164</v>
      </c>
      <c r="J154" s="19"/>
    </row>
    <row r="155" ht="22.5" spans="1:10">
      <c r="A155" s="10">
        <v>153</v>
      </c>
      <c r="B155" s="16" t="s">
        <v>153</v>
      </c>
      <c r="C155" s="16" t="s">
        <v>11</v>
      </c>
      <c r="D155" s="16" t="s">
        <v>12</v>
      </c>
      <c r="E155" s="16">
        <v>1</v>
      </c>
      <c r="F155" s="12">
        <v>100</v>
      </c>
      <c r="G155" s="13">
        <f t="shared" si="4"/>
        <v>3.4638609555856</v>
      </c>
      <c r="H155" s="10">
        <v>4.04</v>
      </c>
      <c r="I155" s="20">
        <f t="shared" si="5"/>
        <v>346.38609555856</v>
      </c>
      <c r="J155" s="19"/>
    </row>
    <row r="156" ht="22.5" spans="1:10">
      <c r="A156" s="10">
        <v>154</v>
      </c>
      <c r="B156" s="16" t="s">
        <v>43</v>
      </c>
      <c r="C156" s="16" t="s">
        <v>11</v>
      </c>
      <c r="D156" s="16" t="s">
        <v>12</v>
      </c>
      <c r="E156" s="16">
        <v>1</v>
      </c>
      <c r="F156" s="12">
        <v>100</v>
      </c>
      <c r="G156" s="13">
        <f t="shared" si="4"/>
        <v>6.85913060512</v>
      </c>
      <c r="H156" s="23">
        <v>8</v>
      </c>
      <c r="I156" s="20">
        <f t="shared" si="5"/>
        <v>685.913060512</v>
      </c>
      <c r="J156" s="19"/>
    </row>
    <row r="157" ht="22.5" spans="1:10">
      <c r="A157" s="10">
        <v>155</v>
      </c>
      <c r="B157" s="16" t="s">
        <v>43</v>
      </c>
      <c r="C157" s="16" t="s">
        <v>11</v>
      </c>
      <c r="D157" s="16" t="s">
        <v>12</v>
      </c>
      <c r="E157" s="16">
        <v>1</v>
      </c>
      <c r="F157" s="12">
        <v>100</v>
      </c>
      <c r="G157" s="13">
        <f t="shared" si="4"/>
        <v>6.2932523301976</v>
      </c>
      <c r="H157" s="10">
        <v>7.34</v>
      </c>
      <c r="I157" s="20">
        <f t="shared" si="5"/>
        <v>629.32523301976</v>
      </c>
      <c r="J157" s="19"/>
    </row>
    <row r="158" ht="22.5" spans="1:10">
      <c r="A158" s="10">
        <v>156</v>
      </c>
      <c r="B158" s="16" t="s">
        <v>154</v>
      </c>
      <c r="C158" s="16" t="s">
        <v>11</v>
      </c>
      <c r="D158" s="16" t="s">
        <v>12</v>
      </c>
      <c r="E158" s="16">
        <v>1</v>
      </c>
      <c r="F158" s="12">
        <v>100</v>
      </c>
      <c r="G158" s="13">
        <f t="shared" si="4"/>
        <v>6.301826243454</v>
      </c>
      <c r="H158" s="10">
        <v>7.35</v>
      </c>
      <c r="I158" s="20">
        <f t="shared" si="5"/>
        <v>630.1826243454</v>
      </c>
      <c r="J158" s="19"/>
    </row>
    <row r="159" ht="22.5" spans="1:10">
      <c r="A159" s="10">
        <v>157</v>
      </c>
      <c r="B159" s="16" t="s">
        <v>155</v>
      </c>
      <c r="C159" s="16" t="s">
        <v>11</v>
      </c>
      <c r="D159" s="16" t="s">
        <v>12</v>
      </c>
      <c r="E159" s="16">
        <v>1</v>
      </c>
      <c r="F159" s="12">
        <v>100</v>
      </c>
      <c r="G159" s="13">
        <f t="shared" si="4"/>
        <v>6.2932523301976</v>
      </c>
      <c r="H159" s="10">
        <v>7.34</v>
      </c>
      <c r="I159" s="20">
        <f t="shared" si="5"/>
        <v>629.32523301976</v>
      </c>
      <c r="J159" s="19"/>
    </row>
    <row r="160" ht="22.5" spans="1:10">
      <c r="A160" s="10">
        <v>158</v>
      </c>
      <c r="B160" s="16" t="s">
        <v>156</v>
      </c>
      <c r="C160" s="16" t="s">
        <v>11</v>
      </c>
      <c r="D160" s="16" t="s">
        <v>12</v>
      </c>
      <c r="E160" s="16">
        <v>1</v>
      </c>
      <c r="F160" s="12">
        <v>100</v>
      </c>
      <c r="G160" s="13">
        <f t="shared" si="4"/>
        <v>6.4132871157872</v>
      </c>
      <c r="H160" s="10">
        <v>7.48</v>
      </c>
      <c r="I160" s="20">
        <f t="shared" si="5"/>
        <v>641.32871157872</v>
      </c>
      <c r="J160" s="19"/>
    </row>
    <row r="161" ht="22.5" spans="1:10">
      <c r="A161" s="10">
        <v>159</v>
      </c>
      <c r="B161" s="16" t="s">
        <v>64</v>
      </c>
      <c r="C161" s="16" t="s">
        <v>11</v>
      </c>
      <c r="D161" s="16" t="s">
        <v>12</v>
      </c>
      <c r="E161" s="16">
        <v>1</v>
      </c>
      <c r="F161" s="12">
        <v>100</v>
      </c>
      <c r="G161" s="13">
        <f t="shared" si="4"/>
        <v>2.400695711792</v>
      </c>
      <c r="H161" s="10">
        <v>2.8</v>
      </c>
      <c r="I161" s="20">
        <f t="shared" si="5"/>
        <v>240.0695711792</v>
      </c>
      <c r="J161" s="19"/>
    </row>
    <row r="162" ht="22.5" spans="1:10">
      <c r="A162" s="10">
        <v>160</v>
      </c>
      <c r="B162" s="16" t="s">
        <v>157</v>
      </c>
      <c r="C162" s="16" t="s">
        <v>11</v>
      </c>
      <c r="D162" s="16" t="s">
        <v>12</v>
      </c>
      <c r="E162" s="16">
        <v>1</v>
      </c>
      <c r="F162" s="12">
        <v>100</v>
      </c>
      <c r="G162" s="13">
        <f t="shared" si="4"/>
        <v>6.4047132025308</v>
      </c>
      <c r="H162" s="10">
        <v>7.47</v>
      </c>
      <c r="I162" s="20">
        <f t="shared" si="5"/>
        <v>640.47132025308</v>
      </c>
      <c r="J162" s="19"/>
    </row>
    <row r="163" ht="22.5" spans="1:10">
      <c r="A163" s="10">
        <v>161</v>
      </c>
      <c r="B163" s="16" t="s">
        <v>94</v>
      </c>
      <c r="C163" s="16" t="s">
        <v>11</v>
      </c>
      <c r="D163" s="16" t="s">
        <v>12</v>
      </c>
      <c r="E163" s="16">
        <v>1</v>
      </c>
      <c r="F163" s="12">
        <v>100</v>
      </c>
      <c r="G163" s="13">
        <f t="shared" si="4"/>
        <v>6.1217740650696</v>
      </c>
      <c r="H163" s="10">
        <v>7.14</v>
      </c>
      <c r="I163" s="20">
        <f t="shared" si="5"/>
        <v>612.17740650696</v>
      </c>
      <c r="J163" s="19"/>
    </row>
    <row r="164" ht="22.5" spans="1:10">
      <c r="A164" s="10">
        <v>162</v>
      </c>
      <c r="B164" s="16" t="s">
        <v>158</v>
      </c>
      <c r="C164" s="16" t="s">
        <v>11</v>
      </c>
      <c r="D164" s="16" t="s">
        <v>12</v>
      </c>
      <c r="E164" s="16">
        <v>1</v>
      </c>
      <c r="F164" s="12">
        <v>100</v>
      </c>
      <c r="G164" s="13">
        <f t="shared" si="4"/>
        <v>4.544174025892</v>
      </c>
      <c r="H164" s="10">
        <v>5.3</v>
      </c>
      <c r="I164" s="20">
        <f t="shared" si="5"/>
        <v>454.4174025892</v>
      </c>
      <c r="J164" s="19"/>
    </row>
    <row r="165" ht="22.5" spans="1:10">
      <c r="A165" s="10">
        <v>163</v>
      </c>
      <c r="B165" s="16" t="s">
        <v>136</v>
      </c>
      <c r="C165" s="16" t="s">
        <v>11</v>
      </c>
      <c r="D165" s="16" t="s">
        <v>12</v>
      </c>
      <c r="E165" s="16">
        <v>1</v>
      </c>
      <c r="F165" s="12">
        <v>100</v>
      </c>
      <c r="G165" s="13">
        <f t="shared" si="4"/>
        <v>5.5130262238652</v>
      </c>
      <c r="H165" s="10">
        <v>6.43</v>
      </c>
      <c r="I165" s="20">
        <f t="shared" si="5"/>
        <v>551.30262238652</v>
      </c>
      <c r="J165" s="19"/>
    </row>
    <row r="166" ht="22.5" spans="1:10">
      <c r="A166" s="10">
        <v>164</v>
      </c>
      <c r="B166" s="16" t="s">
        <v>159</v>
      </c>
      <c r="C166" s="16" t="s">
        <v>11</v>
      </c>
      <c r="D166" s="16" t="s">
        <v>12</v>
      </c>
      <c r="E166" s="16">
        <v>1</v>
      </c>
      <c r="F166" s="12">
        <v>100</v>
      </c>
      <c r="G166" s="13">
        <f t="shared" si="4"/>
        <v>4.544174025892</v>
      </c>
      <c r="H166" s="10">
        <v>5.3</v>
      </c>
      <c r="I166" s="20">
        <f t="shared" si="5"/>
        <v>454.4174025892</v>
      </c>
      <c r="J166" s="19"/>
    </row>
    <row r="167" ht="22.5" spans="1:10">
      <c r="A167" s="10">
        <v>165</v>
      </c>
      <c r="B167" s="16" t="s">
        <v>64</v>
      </c>
      <c r="C167" s="16" t="s">
        <v>11</v>
      </c>
      <c r="D167" s="16" t="s">
        <v>12</v>
      </c>
      <c r="E167" s="16">
        <v>1</v>
      </c>
      <c r="F167" s="12">
        <v>100</v>
      </c>
      <c r="G167" s="13">
        <f t="shared" si="4"/>
        <v>4.544174025892</v>
      </c>
      <c r="H167" s="10">
        <v>5.3</v>
      </c>
      <c r="I167" s="20">
        <f t="shared" si="5"/>
        <v>454.4174025892</v>
      </c>
      <c r="J167" s="19"/>
    </row>
    <row r="168" ht="22.5" spans="1:10">
      <c r="A168" s="10">
        <v>166</v>
      </c>
      <c r="B168" s="16" t="s">
        <v>160</v>
      </c>
      <c r="C168" s="16" t="s">
        <v>11</v>
      </c>
      <c r="D168" s="16" t="s">
        <v>12</v>
      </c>
      <c r="E168" s="16">
        <v>1</v>
      </c>
      <c r="F168" s="12">
        <v>100</v>
      </c>
      <c r="G168" s="13">
        <f t="shared" si="4"/>
        <v>14.57565253588</v>
      </c>
      <c r="H168" s="10">
        <v>17</v>
      </c>
      <c r="I168" s="20">
        <f t="shared" si="5"/>
        <v>1457.565253588</v>
      </c>
      <c r="J168" s="19"/>
    </row>
    <row r="169" ht="22.5" spans="1:10">
      <c r="A169" s="10">
        <v>167</v>
      </c>
      <c r="B169" s="16" t="s">
        <v>161</v>
      </c>
      <c r="C169" s="16" t="s">
        <v>11</v>
      </c>
      <c r="D169" s="16" t="s">
        <v>12</v>
      </c>
      <c r="E169" s="16">
        <v>1</v>
      </c>
      <c r="F169" s="12">
        <v>100</v>
      </c>
      <c r="G169" s="13">
        <f t="shared" si="4"/>
        <v>6.85913060512</v>
      </c>
      <c r="H169" s="10">
        <v>8</v>
      </c>
      <c r="I169" s="20">
        <f t="shared" si="5"/>
        <v>685.913060512</v>
      </c>
      <c r="J169" s="19"/>
    </row>
    <row r="170" ht="22.5" spans="1:10">
      <c r="A170" s="10">
        <v>168</v>
      </c>
      <c r="B170" s="16" t="s">
        <v>162</v>
      </c>
      <c r="C170" s="16" t="s">
        <v>11</v>
      </c>
      <c r="D170" s="16" t="s">
        <v>12</v>
      </c>
      <c r="E170" s="16">
        <v>1</v>
      </c>
      <c r="F170" s="12">
        <v>100</v>
      </c>
      <c r="G170" s="13">
        <f t="shared" si="4"/>
        <v>23.3982092767156</v>
      </c>
      <c r="H170" s="10">
        <v>27.29</v>
      </c>
      <c r="I170" s="20">
        <f t="shared" si="5"/>
        <v>2339.82092767156</v>
      </c>
      <c r="J170" s="19"/>
    </row>
    <row r="171" ht="22.5" spans="1:10">
      <c r="A171" s="10">
        <v>169</v>
      </c>
      <c r="B171" s="16" t="s">
        <v>163</v>
      </c>
      <c r="C171" s="16" t="s">
        <v>11</v>
      </c>
      <c r="D171" s="16" t="s">
        <v>12</v>
      </c>
      <c r="E171" s="16">
        <v>1</v>
      </c>
      <c r="F171" s="12">
        <v>100</v>
      </c>
      <c r="G171" s="13">
        <f t="shared" si="4"/>
        <v>6.85913060512</v>
      </c>
      <c r="H171" s="10">
        <v>8</v>
      </c>
      <c r="I171" s="20">
        <f t="shared" si="5"/>
        <v>685.913060512</v>
      </c>
      <c r="J171" s="19"/>
    </row>
    <row r="172" ht="22.5" spans="1:10">
      <c r="A172" s="10">
        <v>170</v>
      </c>
      <c r="B172" s="16" t="s">
        <v>164</v>
      </c>
      <c r="C172" s="16" t="s">
        <v>11</v>
      </c>
      <c r="D172" s="16" t="s">
        <v>12</v>
      </c>
      <c r="E172" s="16">
        <v>1</v>
      </c>
      <c r="F172" s="12">
        <v>100</v>
      </c>
      <c r="G172" s="13">
        <f t="shared" si="4"/>
        <v>7.116348002812</v>
      </c>
      <c r="H172" s="10">
        <v>8.3</v>
      </c>
      <c r="I172" s="20">
        <f t="shared" si="5"/>
        <v>711.6348002812</v>
      </c>
      <c r="J172" s="19"/>
    </row>
    <row r="173" ht="22.5" spans="1:10">
      <c r="A173" s="10">
        <v>171</v>
      </c>
      <c r="B173" s="16" t="s">
        <v>165</v>
      </c>
      <c r="C173" s="16" t="s">
        <v>11</v>
      </c>
      <c r="D173" s="16" t="s">
        <v>12</v>
      </c>
      <c r="E173" s="16">
        <v>1</v>
      </c>
      <c r="F173" s="12">
        <v>100</v>
      </c>
      <c r="G173" s="13">
        <f t="shared" si="4"/>
        <v>4.2869566282</v>
      </c>
      <c r="H173" s="10">
        <v>5</v>
      </c>
      <c r="I173" s="20">
        <f t="shared" si="5"/>
        <v>428.69566282</v>
      </c>
      <c r="J173" s="19"/>
    </row>
    <row r="174" ht="22.5" spans="1:10">
      <c r="A174" s="10">
        <v>172</v>
      </c>
      <c r="B174" s="16" t="s">
        <v>166</v>
      </c>
      <c r="C174" s="16" t="s">
        <v>11</v>
      </c>
      <c r="D174" s="16" t="s">
        <v>12</v>
      </c>
      <c r="E174" s="16">
        <v>1</v>
      </c>
      <c r="F174" s="12">
        <v>100</v>
      </c>
      <c r="G174" s="13">
        <f t="shared" si="4"/>
        <v>9.4398784952964</v>
      </c>
      <c r="H174" s="10">
        <v>11.01</v>
      </c>
      <c r="I174" s="20">
        <f t="shared" si="5"/>
        <v>943.98784952964</v>
      </c>
      <c r="J174" s="19"/>
    </row>
    <row r="175" ht="22.5" spans="1:10">
      <c r="A175" s="10">
        <v>173</v>
      </c>
      <c r="B175" s="16" t="s">
        <v>167</v>
      </c>
      <c r="C175" s="16" t="s">
        <v>11</v>
      </c>
      <c r="D175" s="16" t="s">
        <v>12</v>
      </c>
      <c r="E175" s="16">
        <v>1</v>
      </c>
      <c r="F175" s="12">
        <v>100</v>
      </c>
      <c r="G175" s="13">
        <f t="shared" si="4"/>
        <v>5.14434795384</v>
      </c>
      <c r="H175" s="10">
        <v>6</v>
      </c>
      <c r="I175" s="20">
        <f t="shared" si="5"/>
        <v>514.434795384</v>
      </c>
      <c r="J175" s="19"/>
    </row>
    <row r="176" ht="22.5" spans="1:10">
      <c r="A176" s="10">
        <v>174</v>
      </c>
      <c r="B176" s="16" t="s">
        <v>17</v>
      </c>
      <c r="C176" s="16" t="s">
        <v>11</v>
      </c>
      <c r="D176" s="16" t="s">
        <v>12</v>
      </c>
      <c r="E176" s="16">
        <v>1</v>
      </c>
      <c r="F176" s="12">
        <v>100</v>
      </c>
      <c r="G176" s="13">
        <v>35.28</v>
      </c>
      <c r="H176" s="10">
        <v>44.92</v>
      </c>
      <c r="I176" s="20">
        <f t="shared" si="5"/>
        <v>3528</v>
      </c>
      <c r="J176" s="19"/>
    </row>
    <row r="177" ht="22.5" spans="1:10">
      <c r="A177" s="10">
        <v>175</v>
      </c>
      <c r="B177" s="16" t="s">
        <v>123</v>
      </c>
      <c r="C177" s="16" t="s">
        <v>11</v>
      </c>
      <c r="D177" s="16" t="s">
        <v>12</v>
      </c>
      <c r="E177" s="16">
        <v>1</v>
      </c>
      <c r="F177" s="12">
        <v>100</v>
      </c>
      <c r="G177" s="13">
        <f t="shared" si="4"/>
        <v>7.030608870248</v>
      </c>
      <c r="H177" s="10">
        <v>8.2</v>
      </c>
      <c r="I177" s="20">
        <f t="shared" si="5"/>
        <v>703.0608870248</v>
      </c>
      <c r="J177" s="19"/>
    </row>
    <row r="178" ht="22.5" spans="1:10">
      <c r="A178" s="10">
        <v>176</v>
      </c>
      <c r="B178" s="16" t="s">
        <v>168</v>
      </c>
      <c r="C178" s="16" t="s">
        <v>11</v>
      </c>
      <c r="D178" s="16" t="s">
        <v>12</v>
      </c>
      <c r="E178" s="16">
        <v>1</v>
      </c>
      <c r="F178" s="12">
        <v>100</v>
      </c>
      <c r="G178" s="13">
        <f t="shared" si="4"/>
        <v>6.85913060512</v>
      </c>
      <c r="H178" s="10">
        <v>8</v>
      </c>
      <c r="I178" s="20">
        <f t="shared" si="5"/>
        <v>685.913060512</v>
      </c>
      <c r="J178" s="19"/>
    </row>
    <row r="179" ht="22.5" spans="1:10">
      <c r="A179" s="10">
        <v>177</v>
      </c>
      <c r="B179" s="16" t="s">
        <v>169</v>
      </c>
      <c r="C179" s="16" t="s">
        <v>11</v>
      </c>
      <c r="D179" s="16" t="s">
        <v>12</v>
      </c>
      <c r="E179" s="16">
        <v>1</v>
      </c>
      <c r="F179" s="12">
        <v>100</v>
      </c>
      <c r="G179" s="13">
        <f t="shared" si="4"/>
        <v>5.14434795384</v>
      </c>
      <c r="H179" s="10">
        <v>6</v>
      </c>
      <c r="I179" s="20">
        <f t="shared" si="5"/>
        <v>514.434795384</v>
      </c>
      <c r="J179" s="19"/>
    </row>
    <row r="180" ht="22.5" spans="1:10">
      <c r="A180" s="10">
        <v>178</v>
      </c>
      <c r="B180" s="16" t="s">
        <v>170</v>
      </c>
      <c r="C180" s="16" t="s">
        <v>11</v>
      </c>
      <c r="D180" s="16" t="s">
        <v>12</v>
      </c>
      <c r="E180" s="16">
        <v>1</v>
      </c>
      <c r="F180" s="12">
        <v>100</v>
      </c>
      <c r="G180" s="13">
        <f t="shared" si="4"/>
        <v>2.57217397692</v>
      </c>
      <c r="H180" s="10">
        <v>3</v>
      </c>
      <c r="I180" s="20">
        <f t="shared" si="5"/>
        <v>257.217397692</v>
      </c>
      <c r="J180" s="19"/>
    </row>
    <row r="181" ht="22.5" spans="1:10">
      <c r="A181" s="10">
        <v>179</v>
      </c>
      <c r="B181" s="16" t="s">
        <v>171</v>
      </c>
      <c r="C181" s="16" t="s">
        <v>11</v>
      </c>
      <c r="D181" s="16" t="s">
        <v>12</v>
      </c>
      <c r="E181" s="16">
        <v>1</v>
      </c>
      <c r="F181" s="12">
        <v>100</v>
      </c>
      <c r="G181" s="13">
        <f t="shared" si="4"/>
        <v>9.517043714604</v>
      </c>
      <c r="H181" s="10">
        <v>11.1</v>
      </c>
      <c r="I181" s="20">
        <f t="shared" si="5"/>
        <v>951.7043714604</v>
      </c>
      <c r="J181" s="19"/>
    </row>
    <row r="182" ht="22.5" spans="1:10">
      <c r="A182" s="10">
        <v>180</v>
      </c>
      <c r="B182" s="16" t="s">
        <v>172</v>
      </c>
      <c r="C182" s="16" t="s">
        <v>11</v>
      </c>
      <c r="D182" s="16" t="s">
        <v>12</v>
      </c>
      <c r="E182" s="16">
        <v>1</v>
      </c>
      <c r="F182" s="12">
        <v>100</v>
      </c>
      <c r="G182" s="13">
        <f t="shared" si="4"/>
        <v>20.9803657384108</v>
      </c>
      <c r="H182" s="10">
        <v>24.47</v>
      </c>
      <c r="I182" s="20">
        <f t="shared" si="5"/>
        <v>2098.03657384108</v>
      </c>
      <c r="J182" s="19"/>
    </row>
    <row r="183" ht="22.5" spans="1:10">
      <c r="A183" s="10">
        <v>181</v>
      </c>
      <c r="B183" s="16" t="s">
        <v>173</v>
      </c>
      <c r="C183" s="16" t="s">
        <v>11</v>
      </c>
      <c r="D183" s="16" t="s">
        <v>12</v>
      </c>
      <c r="E183" s="16">
        <v>1</v>
      </c>
      <c r="F183" s="12">
        <v>100</v>
      </c>
      <c r="G183" s="13">
        <f t="shared" si="4"/>
        <v>5.14434795384</v>
      </c>
      <c r="H183" s="10">
        <v>6</v>
      </c>
      <c r="I183" s="20">
        <f t="shared" si="5"/>
        <v>514.434795384</v>
      </c>
      <c r="J183" s="19"/>
    </row>
    <row r="184" ht="22.5" spans="1:10">
      <c r="A184" s="10">
        <v>182</v>
      </c>
      <c r="B184" s="16" t="s">
        <v>55</v>
      </c>
      <c r="C184" s="16" t="s">
        <v>11</v>
      </c>
      <c r="D184" s="16" t="s">
        <v>12</v>
      </c>
      <c r="E184" s="16">
        <v>1</v>
      </c>
      <c r="F184" s="12">
        <v>100</v>
      </c>
      <c r="G184" s="13">
        <f t="shared" si="4"/>
        <v>5.57304361666</v>
      </c>
      <c r="H184" s="10">
        <v>6.5</v>
      </c>
      <c r="I184" s="20">
        <f t="shared" si="5"/>
        <v>557.304361666</v>
      </c>
      <c r="J184" s="19"/>
    </row>
    <row r="185" ht="22.5" spans="1:10">
      <c r="A185" s="10">
        <v>183</v>
      </c>
      <c r="B185" s="16" t="s">
        <v>174</v>
      </c>
      <c r="C185" s="16" t="s">
        <v>11</v>
      </c>
      <c r="D185" s="16" t="s">
        <v>12</v>
      </c>
      <c r="E185" s="16">
        <v>1</v>
      </c>
      <c r="F185" s="12">
        <v>100</v>
      </c>
      <c r="G185" s="13">
        <f t="shared" si="4"/>
        <v>4.2869566282</v>
      </c>
      <c r="H185" s="10">
        <v>5</v>
      </c>
      <c r="I185" s="20">
        <f t="shared" si="5"/>
        <v>428.69566282</v>
      </c>
      <c r="J185" s="19"/>
    </row>
    <row r="186" ht="22.5" spans="1:10">
      <c r="A186" s="10">
        <v>184</v>
      </c>
      <c r="B186" s="16" t="s">
        <v>175</v>
      </c>
      <c r="C186" s="16" t="s">
        <v>11</v>
      </c>
      <c r="D186" s="16" t="s">
        <v>12</v>
      </c>
      <c r="E186" s="16">
        <v>1</v>
      </c>
      <c r="F186" s="12">
        <v>100</v>
      </c>
      <c r="G186" s="13">
        <f t="shared" si="4"/>
        <v>11.0860698405252</v>
      </c>
      <c r="H186" s="10">
        <v>12.93</v>
      </c>
      <c r="I186" s="20">
        <f t="shared" si="5"/>
        <v>1108.60698405252</v>
      </c>
      <c r="J186" s="19"/>
    </row>
    <row r="187" ht="22.5" spans="1:10">
      <c r="A187" s="10">
        <v>185</v>
      </c>
      <c r="B187" s="16" t="s">
        <v>176</v>
      </c>
      <c r="C187" s="16" t="s">
        <v>11</v>
      </c>
      <c r="D187" s="16" t="s">
        <v>12</v>
      </c>
      <c r="E187" s="16">
        <v>1</v>
      </c>
      <c r="F187" s="12">
        <v>100</v>
      </c>
      <c r="G187" s="13">
        <f t="shared" si="4"/>
        <v>7.116348002812</v>
      </c>
      <c r="H187" s="10">
        <v>8.3</v>
      </c>
      <c r="I187" s="20">
        <f t="shared" si="5"/>
        <v>711.6348002812</v>
      </c>
      <c r="J187" s="19"/>
    </row>
    <row r="188" ht="22.5" spans="1:10">
      <c r="A188" s="10">
        <v>186</v>
      </c>
      <c r="B188" s="16" t="s">
        <v>169</v>
      </c>
      <c r="C188" s="16" t="s">
        <v>11</v>
      </c>
      <c r="D188" s="16" t="s">
        <v>12</v>
      </c>
      <c r="E188" s="16">
        <v>1</v>
      </c>
      <c r="F188" s="12">
        <v>100</v>
      </c>
      <c r="G188" s="13">
        <f t="shared" si="4"/>
        <v>7.459304533068</v>
      </c>
      <c r="H188" s="10">
        <v>8.7</v>
      </c>
      <c r="I188" s="20">
        <f t="shared" si="5"/>
        <v>745.9304533068</v>
      </c>
      <c r="J188" s="19"/>
    </row>
    <row r="189" ht="22.5" spans="1:10">
      <c r="A189" s="17">
        <v>187</v>
      </c>
      <c r="B189" s="22" t="s">
        <v>64</v>
      </c>
      <c r="C189" s="16" t="s">
        <v>11</v>
      </c>
      <c r="D189" s="16" t="s">
        <v>12</v>
      </c>
      <c r="E189" s="16">
        <v>1</v>
      </c>
      <c r="F189" s="12">
        <v>100</v>
      </c>
      <c r="G189" s="13">
        <f t="shared" si="4"/>
        <v>7.28782626794</v>
      </c>
      <c r="H189" s="10">
        <v>8.5</v>
      </c>
      <c r="I189" s="20">
        <f t="shared" si="5"/>
        <v>728.782626794</v>
      </c>
      <c r="J189" s="19"/>
    </row>
    <row r="190" ht="22.5" spans="1:10">
      <c r="A190" s="10">
        <v>188</v>
      </c>
      <c r="B190" s="16" t="s">
        <v>114</v>
      </c>
      <c r="C190" s="16" t="s">
        <v>11</v>
      </c>
      <c r="D190" s="16" t="s">
        <v>12</v>
      </c>
      <c r="E190" s="16">
        <v>1</v>
      </c>
      <c r="F190" s="12">
        <v>100</v>
      </c>
      <c r="G190" s="13">
        <f t="shared" si="4"/>
        <v>7.2964001811964</v>
      </c>
      <c r="H190" s="10">
        <v>8.51</v>
      </c>
      <c r="I190" s="20">
        <f t="shared" si="5"/>
        <v>729.64001811964</v>
      </c>
      <c r="J190" s="19"/>
    </row>
    <row r="191" ht="22.5" spans="1:10">
      <c r="A191" s="10">
        <v>189</v>
      </c>
      <c r="B191" s="16" t="s">
        <v>177</v>
      </c>
      <c r="C191" s="16" t="s">
        <v>11</v>
      </c>
      <c r="D191" s="16" t="s">
        <v>12</v>
      </c>
      <c r="E191" s="16">
        <v>1</v>
      </c>
      <c r="F191" s="12">
        <v>100</v>
      </c>
      <c r="G191" s="13">
        <f t="shared" si="4"/>
        <v>15.0729395047512</v>
      </c>
      <c r="H191" s="10">
        <v>17.58</v>
      </c>
      <c r="I191" s="20">
        <f t="shared" si="5"/>
        <v>1507.29395047512</v>
      </c>
      <c r="J191" s="19"/>
    </row>
    <row r="192" ht="22.5" spans="1:10">
      <c r="A192" s="10">
        <v>190</v>
      </c>
      <c r="B192" s="16" t="s">
        <v>178</v>
      </c>
      <c r="C192" s="16" t="s">
        <v>11</v>
      </c>
      <c r="D192" s="16" t="s">
        <v>12</v>
      </c>
      <c r="E192" s="16">
        <v>1</v>
      </c>
      <c r="F192" s="12">
        <v>100</v>
      </c>
      <c r="G192" s="13">
        <f t="shared" si="4"/>
        <v>11.2575481056532</v>
      </c>
      <c r="H192" s="10">
        <v>13.13</v>
      </c>
      <c r="I192" s="20">
        <f t="shared" si="5"/>
        <v>1125.75481056532</v>
      </c>
      <c r="J192" s="19"/>
    </row>
    <row r="193" ht="22.5" spans="1:10">
      <c r="A193" s="10">
        <v>191</v>
      </c>
      <c r="B193" s="16" t="s">
        <v>179</v>
      </c>
      <c r="C193" s="16" t="s">
        <v>11</v>
      </c>
      <c r="D193" s="16" t="s">
        <v>12</v>
      </c>
      <c r="E193" s="16">
        <v>1</v>
      </c>
      <c r="F193" s="12">
        <v>100</v>
      </c>
      <c r="G193" s="13">
        <f t="shared" si="4"/>
        <v>8.5739132564</v>
      </c>
      <c r="H193" s="10">
        <v>10</v>
      </c>
      <c r="I193" s="20">
        <f t="shared" si="5"/>
        <v>857.39132564</v>
      </c>
      <c r="J193" s="19"/>
    </row>
    <row r="194" ht="22.5" spans="1:10">
      <c r="A194" s="10">
        <v>192</v>
      </c>
      <c r="B194" s="16" t="s">
        <v>180</v>
      </c>
      <c r="C194" s="16" t="s">
        <v>11</v>
      </c>
      <c r="D194" s="16" t="s">
        <v>12</v>
      </c>
      <c r="E194" s="16"/>
      <c r="F194" s="12">
        <v>100</v>
      </c>
      <c r="G194" s="13">
        <f t="shared" si="4"/>
        <v>13.6239481644196</v>
      </c>
      <c r="H194" s="10">
        <v>15.89</v>
      </c>
      <c r="I194" s="20">
        <f t="shared" si="5"/>
        <v>1362.39481644196</v>
      </c>
      <c r="J194" s="19"/>
    </row>
    <row r="195" ht="22.5" spans="1:10">
      <c r="A195" s="10">
        <v>193</v>
      </c>
      <c r="B195" s="16" t="s">
        <v>181</v>
      </c>
      <c r="C195" s="16" t="s">
        <v>11</v>
      </c>
      <c r="D195" s="16" t="s">
        <v>12</v>
      </c>
      <c r="E195" s="16">
        <v>1</v>
      </c>
      <c r="F195" s="12">
        <v>100</v>
      </c>
      <c r="G195" s="13">
        <f t="shared" ref="G195:G219" si="6">H195*0.85739132564</f>
        <v>10.202956775116</v>
      </c>
      <c r="H195" s="10">
        <v>11.9</v>
      </c>
      <c r="I195" s="20">
        <f t="shared" ref="I195:I219" si="7">F195*G195</f>
        <v>1020.2956775116</v>
      </c>
      <c r="J195" s="19"/>
    </row>
    <row r="196" ht="22.5" spans="1:10">
      <c r="A196" s="10">
        <v>194</v>
      </c>
      <c r="B196" s="16" t="s">
        <v>17</v>
      </c>
      <c r="C196" s="16" t="s">
        <v>11</v>
      </c>
      <c r="D196" s="16" t="s">
        <v>12</v>
      </c>
      <c r="E196" s="16">
        <v>1</v>
      </c>
      <c r="F196" s="12">
        <v>100</v>
      </c>
      <c r="G196" s="13">
        <f t="shared" si="6"/>
        <v>13.203826414856</v>
      </c>
      <c r="H196" s="10">
        <v>15.4</v>
      </c>
      <c r="I196" s="20">
        <f t="shared" si="7"/>
        <v>1320.3826414856</v>
      </c>
      <c r="J196" s="19"/>
    </row>
    <row r="197" ht="22.5" spans="1:10">
      <c r="A197" s="10">
        <v>195</v>
      </c>
      <c r="B197" s="16" t="s">
        <v>124</v>
      </c>
      <c r="C197" s="16" t="s">
        <v>11</v>
      </c>
      <c r="D197" s="16" t="s">
        <v>12</v>
      </c>
      <c r="E197" s="16">
        <v>1</v>
      </c>
      <c r="F197" s="12">
        <v>100</v>
      </c>
      <c r="G197" s="13">
        <f t="shared" si="6"/>
        <v>14.57565253588</v>
      </c>
      <c r="H197" s="10">
        <v>17</v>
      </c>
      <c r="I197" s="20">
        <f t="shared" si="7"/>
        <v>1457.565253588</v>
      </c>
      <c r="J197" s="19"/>
    </row>
    <row r="198" ht="22.5" spans="1:10">
      <c r="A198" s="10">
        <v>196</v>
      </c>
      <c r="B198" s="16" t="s">
        <v>182</v>
      </c>
      <c r="C198" s="16" t="s">
        <v>11</v>
      </c>
      <c r="D198" s="16" t="s">
        <v>12</v>
      </c>
      <c r="E198" s="16">
        <v>1</v>
      </c>
      <c r="F198" s="12">
        <v>100</v>
      </c>
      <c r="G198" s="13">
        <f t="shared" si="6"/>
        <v>7.545043665632</v>
      </c>
      <c r="H198" s="10">
        <v>8.8</v>
      </c>
      <c r="I198" s="20">
        <f t="shared" si="7"/>
        <v>754.5043665632</v>
      </c>
      <c r="J198" s="19"/>
    </row>
    <row r="199" ht="22.5" spans="1:10">
      <c r="A199" s="10">
        <v>197</v>
      </c>
      <c r="B199" s="16" t="s">
        <v>183</v>
      </c>
      <c r="C199" s="16" t="s">
        <v>11</v>
      </c>
      <c r="D199" s="16" t="s">
        <v>12</v>
      </c>
      <c r="E199" s="16"/>
      <c r="F199" s="12">
        <v>100</v>
      </c>
      <c r="G199" s="13">
        <f t="shared" si="6"/>
        <v>12.732261185754</v>
      </c>
      <c r="H199" s="10">
        <v>14.85</v>
      </c>
      <c r="I199" s="20">
        <f t="shared" si="7"/>
        <v>1273.2261185754</v>
      </c>
      <c r="J199" s="19"/>
    </row>
    <row r="200" ht="22.5" spans="1:10">
      <c r="A200" s="10">
        <v>198</v>
      </c>
      <c r="B200" s="16" t="s">
        <v>184</v>
      </c>
      <c r="C200" s="16" t="s">
        <v>11</v>
      </c>
      <c r="D200" s="16" t="s">
        <v>12</v>
      </c>
      <c r="E200" s="16">
        <v>1</v>
      </c>
      <c r="F200" s="12">
        <v>100</v>
      </c>
      <c r="G200" s="13">
        <f t="shared" si="6"/>
        <v>5.658782749224</v>
      </c>
      <c r="H200" s="10">
        <v>6.6</v>
      </c>
      <c r="I200" s="20">
        <f t="shared" si="7"/>
        <v>565.8782749224</v>
      </c>
      <c r="J200" s="19"/>
    </row>
    <row r="201" ht="22.5" spans="1:10">
      <c r="A201" s="17">
        <v>199</v>
      </c>
      <c r="B201" s="22" t="s">
        <v>185</v>
      </c>
      <c r="C201" s="16" t="s">
        <v>11</v>
      </c>
      <c r="D201" s="16" t="s">
        <v>12</v>
      </c>
      <c r="E201" s="16"/>
      <c r="F201" s="12">
        <v>100</v>
      </c>
      <c r="G201" s="13">
        <f t="shared" si="6"/>
        <v>5.14434795384</v>
      </c>
      <c r="H201" s="10">
        <v>6</v>
      </c>
      <c r="I201" s="20">
        <f t="shared" si="7"/>
        <v>514.434795384</v>
      </c>
      <c r="J201" s="19"/>
    </row>
    <row r="202" ht="22.5" spans="1:10">
      <c r="A202" s="10">
        <v>200</v>
      </c>
      <c r="B202" s="16" t="s">
        <v>186</v>
      </c>
      <c r="C202" s="16" t="s">
        <v>11</v>
      </c>
      <c r="D202" s="16" t="s">
        <v>12</v>
      </c>
      <c r="E202" s="16">
        <v>1</v>
      </c>
      <c r="F202" s="12">
        <v>100</v>
      </c>
      <c r="G202" s="13">
        <f t="shared" si="6"/>
        <v>5.658782749224</v>
      </c>
      <c r="H202" s="10">
        <v>6.6</v>
      </c>
      <c r="I202" s="20">
        <f t="shared" si="7"/>
        <v>565.8782749224</v>
      </c>
      <c r="J202" s="19"/>
    </row>
    <row r="203" ht="22.5" spans="1:10">
      <c r="A203" s="10">
        <v>201</v>
      </c>
      <c r="B203" s="16" t="s">
        <v>187</v>
      </c>
      <c r="C203" s="16" t="s">
        <v>11</v>
      </c>
      <c r="D203" s="16" t="s">
        <v>12</v>
      </c>
      <c r="E203" s="16">
        <v>1</v>
      </c>
      <c r="F203" s="12">
        <v>100</v>
      </c>
      <c r="G203" s="13">
        <f t="shared" si="6"/>
        <v>13.203826414856</v>
      </c>
      <c r="H203" s="10">
        <v>15.4</v>
      </c>
      <c r="I203" s="20">
        <f t="shared" si="7"/>
        <v>1320.3826414856</v>
      </c>
      <c r="J203" s="19"/>
    </row>
    <row r="204" ht="22.5" spans="1:10">
      <c r="A204" s="10">
        <v>202</v>
      </c>
      <c r="B204" s="16" t="s">
        <v>188</v>
      </c>
      <c r="C204" s="16" t="s">
        <v>11</v>
      </c>
      <c r="D204" s="16" t="s">
        <v>12</v>
      </c>
      <c r="E204" s="16">
        <v>1</v>
      </c>
      <c r="F204" s="12">
        <v>100</v>
      </c>
      <c r="G204" s="13">
        <f t="shared" si="6"/>
        <v>33.00956603714</v>
      </c>
      <c r="H204" s="10">
        <v>38.5</v>
      </c>
      <c r="I204" s="20">
        <f t="shared" si="7"/>
        <v>3300.956603714</v>
      </c>
      <c r="J204" s="19"/>
    </row>
    <row r="205" ht="22.5" spans="1:10">
      <c r="A205" s="10">
        <v>203</v>
      </c>
      <c r="B205" s="16" t="s">
        <v>68</v>
      </c>
      <c r="C205" s="16" t="s">
        <v>11</v>
      </c>
      <c r="D205" s="16" t="s">
        <v>12</v>
      </c>
      <c r="E205" s="16">
        <v>1</v>
      </c>
      <c r="F205" s="12">
        <v>100</v>
      </c>
      <c r="G205" s="13">
        <f t="shared" si="6"/>
        <v>4.5698957656612</v>
      </c>
      <c r="H205" s="10">
        <v>5.33</v>
      </c>
      <c r="I205" s="20">
        <f t="shared" si="7"/>
        <v>456.98957656612</v>
      </c>
      <c r="J205" s="19"/>
    </row>
    <row r="206" ht="22.5" spans="1:10">
      <c r="A206" s="10">
        <v>204</v>
      </c>
      <c r="B206" s="16" t="s">
        <v>189</v>
      </c>
      <c r="C206" s="16" t="s">
        <v>11</v>
      </c>
      <c r="D206" s="16" t="s">
        <v>12</v>
      </c>
      <c r="E206" s="16">
        <v>1</v>
      </c>
      <c r="F206" s="12">
        <v>100</v>
      </c>
      <c r="G206" s="13">
        <f t="shared" si="6"/>
        <v>5.658782749224</v>
      </c>
      <c r="H206" s="10">
        <v>6.6</v>
      </c>
      <c r="I206" s="20">
        <f t="shared" si="7"/>
        <v>565.8782749224</v>
      </c>
      <c r="J206" s="19"/>
    </row>
    <row r="207" ht="22.5" spans="1:10">
      <c r="A207" s="10">
        <v>205</v>
      </c>
      <c r="B207" s="16" t="s">
        <v>190</v>
      </c>
      <c r="C207" s="16" t="s">
        <v>11</v>
      </c>
      <c r="D207" s="16" t="s">
        <v>12</v>
      </c>
      <c r="E207" s="16">
        <v>1</v>
      </c>
      <c r="F207" s="12">
        <v>100</v>
      </c>
      <c r="G207" s="13">
        <f t="shared" si="6"/>
        <v>5.8645566673776</v>
      </c>
      <c r="H207" s="10">
        <v>6.84</v>
      </c>
      <c r="I207" s="20">
        <f t="shared" si="7"/>
        <v>586.45566673776</v>
      </c>
      <c r="J207" s="19"/>
    </row>
    <row r="208" ht="22.5" spans="1:10">
      <c r="A208" s="10">
        <v>206</v>
      </c>
      <c r="B208" s="16" t="s">
        <v>191</v>
      </c>
      <c r="C208" s="16" t="s">
        <v>11</v>
      </c>
      <c r="D208" s="16" t="s">
        <v>12</v>
      </c>
      <c r="E208" s="16">
        <v>1</v>
      </c>
      <c r="F208" s="12">
        <v>100</v>
      </c>
      <c r="G208" s="13">
        <f t="shared" si="6"/>
        <v>12.818000318318</v>
      </c>
      <c r="H208" s="10">
        <v>14.95</v>
      </c>
      <c r="I208" s="20">
        <f t="shared" si="7"/>
        <v>1281.8000318318</v>
      </c>
      <c r="J208" s="19"/>
    </row>
    <row r="209" ht="22.5" spans="1:10">
      <c r="A209" s="10">
        <v>207</v>
      </c>
      <c r="B209" s="16" t="s">
        <v>192</v>
      </c>
      <c r="C209" s="16" t="s">
        <v>11</v>
      </c>
      <c r="D209" s="16" t="s">
        <v>12</v>
      </c>
      <c r="E209" s="16">
        <v>1</v>
      </c>
      <c r="F209" s="12">
        <v>100</v>
      </c>
      <c r="G209" s="13">
        <f t="shared" si="6"/>
        <v>14.8671655865976</v>
      </c>
      <c r="H209" s="10">
        <v>17.34</v>
      </c>
      <c r="I209" s="20">
        <f t="shared" si="7"/>
        <v>1486.71655865976</v>
      </c>
      <c r="J209" s="19"/>
    </row>
    <row r="210" ht="22.5" spans="1:10">
      <c r="A210" s="10">
        <v>208</v>
      </c>
      <c r="B210" s="16" t="s">
        <v>193</v>
      </c>
      <c r="C210" s="16" t="s">
        <v>11</v>
      </c>
      <c r="D210" s="16" t="s">
        <v>12</v>
      </c>
      <c r="E210" s="16">
        <v>1</v>
      </c>
      <c r="F210" s="12">
        <v>100</v>
      </c>
      <c r="G210" s="13">
        <f t="shared" si="6"/>
        <v>16.976348247672</v>
      </c>
      <c r="H210" s="10">
        <v>19.8</v>
      </c>
      <c r="I210" s="20">
        <f t="shared" si="7"/>
        <v>1697.6348247672</v>
      </c>
      <c r="J210" s="19"/>
    </row>
    <row r="211" ht="22.5" spans="1:10">
      <c r="A211" s="10">
        <v>209</v>
      </c>
      <c r="B211" s="16" t="s">
        <v>183</v>
      </c>
      <c r="C211" s="16" t="s">
        <v>11</v>
      </c>
      <c r="D211" s="16" t="s">
        <v>12</v>
      </c>
      <c r="E211" s="16">
        <v>1</v>
      </c>
      <c r="F211" s="12">
        <v>100</v>
      </c>
      <c r="G211" s="13">
        <f t="shared" si="6"/>
        <v>13.4267481595224</v>
      </c>
      <c r="H211" s="10">
        <v>15.66</v>
      </c>
      <c r="I211" s="20">
        <f t="shared" si="7"/>
        <v>1342.67481595224</v>
      </c>
      <c r="J211" s="19"/>
    </row>
    <row r="212" ht="22.5" spans="1:10">
      <c r="A212" s="24">
        <v>210</v>
      </c>
      <c r="B212" s="25" t="s">
        <v>194</v>
      </c>
      <c r="C212" s="26" t="s">
        <v>11</v>
      </c>
      <c r="D212" s="26" t="s">
        <v>12</v>
      </c>
      <c r="E212" s="26">
        <v>1</v>
      </c>
      <c r="F212" s="27">
        <v>100</v>
      </c>
      <c r="G212" s="28">
        <f t="shared" si="6"/>
        <v>4.2869566282</v>
      </c>
      <c r="H212" s="29">
        <v>5</v>
      </c>
      <c r="I212" s="8">
        <f t="shared" si="7"/>
        <v>428.69566282</v>
      </c>
      <c r="J212" s="19"/>
    </row>
    <row r="213" ht="22.5" spans="1:10">
      <c r="A213" s="10">
        <v>211</v>
      </c>
      <c r="B213" s="16" t="s">
        <v>195</v>
      </c>
      <c r="C213" s="16" t="s">
        <v>11</v>
      </c>
      <c r="D213" s="16" t="s">
        <v>12</v>
      </c>
      <c r="E213" s="16">
        <v>1</v>
      </c>
      <c r="F213" s="12">
        <v>100</v>
      </c>
      <c r="G213" s="13">
        <f t="shared" si="6"/>
        <v>16.6934091102108</v>
      </c>
      <c r="H213" s="10">
        <v>19.47</v>
      </c>
      <c r="I213" s="20">
        <f t="shared" si="7"/>
        <v>1669.34091102108</v>
      </c>
      <c r="J213" s="19"/>
    </row>
    <row r="214" ht="22.5" spans="1:10">
      <c r="A214" s="10">
        <v>212</v>
      </c>
      <c r="B214" s="16" t="s">
        <v>196</v>
      </c>
      <c r="C214" s="16" t="s">
        <v>11</v>
      </c>
      <c r="D214" s="16" t="s">
        <v>12</v>
      </c>
      <c r="E214" s="16">
        <v>1</v>
      </c>
      <c r="F214" s="12">
        <v>100</v>
      </c>
      <c r="G214" s="13">
        <f t="shared" si="6"/>
        <v>5.57304361666</v>
      </c>
      <c r="H214" s="10">
        <v>6.5</v>
      </c>
      <c r="I214" s="20">
        <f t="shared" si="7"/>
        <v>557.304361666</v>
      </c>
      <c r="J214" s="19"/>
    </row>
    <row r="215" ht="22.5" spans="1:10">
      <c r="A215" s="10">
        <v>213</v>
      </c>
      <c r="B215" s="16" t="s">
        <v>197</v>
      </c>
      <c r="C215" s="16" t="s">
        <v>11</v>
      </c>
      <c r="D215" s="16" t="s">
        <v>12</v>
      </c>
      <c r="E215" s="16">
        <v>1</v>
      </c>
      <c r="F215" s="12">
        <v>100</v>
      </c>
      <c r="G215" s="13">
        <f t="shared" si="6"/>
        <v>9.517043714604</v>
      </c>
      <c r="H215" s="10">
        <v>11.1</v>
      </c>
      <c r="I215" s="20">
        <f t="shared" si="7"/>
        <v>951.7043714604</v>
      </c>
      <c r="J215" s="19"/>
    </row>
    <row r="216" ht="22.5" spans="1:10">
      <c r="A216" s="10">
        <v>214</v>
      </c>
      <c r="B216" s="16" t="s">
        <v>198</v>
      </c>
      <c r="C216" s="16" t="s">
        <v>11</v>
      </c>
      <c r="D216" s="16" t="s">
        <v>12</v>
      </c>
      <c r="E216" s="16">
        <v>1</v>
      </c>
      <c r="F216" s="12">
        <v>100</v>
      </c>
      <c r="G216" s="13">
        <f t="shared" si="6"/>
        <v>12.2264003036264</v>
      </c>
      <c r="H216" s="10">
        <v>14.26</v>
      </c>
      <c r="I216" s="20">
        <f t="shared" si="7"/>
        <v>1222.64003036264</v>
      </c>
      <c r="J216" s="19"/>
    </row>
    <row r="217" ht="22.5" spans="1:10">
      <c r="A217" s="10">
        <v>215</v>
      </c>
      <c r="B217" s="16" t="s">
        <v>199</v>
      </c>
      <c r="C217" s="16" t="s">
        <v>11</v>
      </c>
      <c r="D217" s="16" t="s">
        <v>12</v>
      </c>
      <c r="E217" s="16">
        <v>1</v>
      </c>
      <c r="F217" s="12">
        <v>100</v>
      </c>
      <c r="G217" s="13">
        <f t="shared" si="6"/>
        <v>15.8874612641092</v>
      </c>
      <c r="H217" s="10">
        <v>18.53</v>
      </c>
      <c r="I217" s="20">
        <f t="shared" si="7"/>
        <v>1588.74612641092</v>
      </c>
      <c r="J217" s="19"/>
    </row>
    <row r="218" ht="22.5" spans="1:10">
      <c r="A218" s="30">
        <v>216</v>
      </c>
      <c r="B218" s="31" t="s">
        <v>101</v>
      </c>
      <c r="C218" s="31" t="s">
        <v>11</v>
      </c>
      <c r="D218" s="31" t="s">
        <v>12</v>
      </c>
      <c r="E218" s="31">
        <v>1</v>
      </c>
      <c r="F218" s="32">
        <v>100</v>
      </c>
      <c r="G218" s="33">
        <v>103.6</v>
      </c>
      <c r="H218" s="30">
        <v>40.5</v>
      </c>
      <c r="I218" s="35">
        <f t="shared" si="7"/>
        <v>10360</v>
      </c>
      <c r="J218" s="36"/>
    </row>
    <row r="219" ht="22.5" spans="1:10">
      <c r="A219" s="10">
        <v>217</v>
      </c>
      <c r="B219" s="11" t="s">
        <v>200</v>
      </c>
      <c r="C219" s="11" t="s">
        <v>11</v>
      </c>
      <c r="D219" s="11" t="s">
        <v>12</v>
      </c>
      <c r="E219" s="11">
        <v>1</v>
      </c>
      <c r="F219" s="12">
        <v>100</v>
      </c>
      <c r="G219" s="13">
        <f t="shared" si="6"/>
        <v>7.545043665632</v>
      </c>
      <c r="H219" s="10">
        <v>8.8</v>
      </c>
      <c r="I219" s="20">
        <f t="shared" si="7"/>
        <v>754.5043665632</v>
      </c>
      <c r="J219" s="19"/>
    </row>
    <row r="220" ht="22.5" spans="1:10">
      <c r="A220" s="10">
        <v>218</v>
      </c>
      <c r="B220" s="11" t="s">
        <v>201</v>
      </c>
      <c r="C220" s="11" t="s">
        <v>11</v>
      </c>
      <c r="D220" s="11" t="s">
        <v>12</v>
      </c>
      <c r="E220" s="11">
        <v>1</v>
      </c>
      <c r="F220" s="12">
        <v>100</v>
      </c>
      <c r="G220" s="13">
        <v>5.47</v>
      </c>
      <c r="H220" s="10">
        <v>7.11</v>
      </c>
      <c r="I220" s="20">
        <v>547</v>
      </c>
      <c r="J220" s="19"/>
    </row>
    <row r="221" spans="1:10">
      <c r="A221" s="10"/>
      <c r="B221" s="11" t="s">
        <v>202</v>
      </c>
      <c r="C221" s="11"/>
      <c r="D221" s="11"/>
      <c r="E221" s="11"/>
      <c r="F221" s="12"/>
      <c r="G221" s="13">
        <f>SUM(G3:G220)</f>
        <v>2011.05382027015</v>
      </c>
      <c r="H221" s="10">
        <f>SUM(H3:H220)</f>
        <v>2269.72</v>
      </c>
      <c r="I221" s="20">
        <f>SUM(I3:I220)</f>
        <v>201105.382027015</v>
      </c>
      <c r="J221" s="19"/>
    </row>
    <row r="222" ht="235" customHeight="1" spans="1:10">
      <c r="A222" s="34" t="s">
        <v>203</v>
      </c>
      <c r="B222" s="34"/>
      <c r="C222" s="34"/>
      <c r="D222" s="34"/>
      <c r="E222" s="34"/>
      <c r="F222" s="34"/>
      <c r="G222" s="34"/>
      <c r="H222" s="34"/>
      <c r="I222" s="34"/>
      <c r="J222" s="34"/>
    </row>
  </sheetData>
  <mergeCells count="2">
    <mergeCell ref="A1:J1"/>
    <mergeCell ref="A222:J222"/>
  </mergeCells>
  <printOptions horizontalCentered="1"/>
  <pageMargins left="0.55" right="0.55" top="0.8" bottom="0.8" header="0.5" footer="0.5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I13" sqref="I13"/>
    </sheetView>
  </sheetViews>
  <sheetFormatPr defaultColWidth="9" defaultRowHeight="14.25"/>
  <sheetData/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微信用户</cp:lastModifiedBy>
  <dcterms:created xsi:type="dcterms:W3CDTF">2017-12-15T06:41:00Z</dcterms:created>
  <cp:lastPrinted>2017-12-15T06:43:00Z</cp:lastPrinted>
  <dcterms:modified xsi:type="dcterms:W3CDTF">2024-11-28T08:10:47Z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0A6D39D836494761871D386F0C354940_13</vt:lpwstr>
  </property>
</Properties>
</file>