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200" windowHeight="11775"/>
  </bookViews>
  <sheets>
    <sheet name="夏日仓" sheetId="1" r:id="rId1"/>
  </sheets>
  <definedNames>
    <definedName name="_xlnm.Print_Titles" localSheetId="0">夏日仓!$1:$2</definedName>
    <definedName name="_xlnm._FilterDatabase" localSheetId="0" hidden="1">夏日仓!$P$3:$P$221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<sst xmlns="http://schemas.openxmlformats.org/spreadsheetml/2006/main" count="673" uniqueCount="220">
  <si>
    <t>2024年尕巴松多镇夏日仓村耕地地力保护补贴项目补贴明细表</t>
  </si>
  <si>
    <t>序号</t>
  </si>
  <si>
    <t>姓名</t>
  </si>
  <si>
    <t>行政区划</t>
  </si>
  <si>
    <t>补贴名称</t>
  </si>
  <si>
    <t>补贴 次数</t>
  </si>
  <si>
    <t>补贴
标准</t>
  </si>
  <si>
    <t>补贴面积
（亩）</t>
  </si>
  <si>
    <t>补贴面积</t>
  </si>
  <si>
    <t>金额</t>
  </si>
  <si>
    <t>补贴面积（亩）</t>
  </si>
  <si>
    <t>备注</t>
  </si>
  <si>
    <t>官保加</t>
  </si>
  <si>
    <t>夏日仓村</t>
  </si>
  <si>
    <t>耕地地力保护补贴粮油作物补贴</t>
  </si>
  <si>
    <t>角毛</t>
  </si>
  <si>
    <t>羊忠加</t>
  </si>
  <si>
    <t>才让</t>
  </si>
  <si>
    <t>达布</t>
  </si>
  <si>
    <t>斗本加</t>
  </si>
  <si>
    <t>周本加</t>
  </si>
  <si>
    <t>项毛加</t>
  </si>
  <si>
    <t>娘先才让</t>
  </si>
  <si>
    <t>更土加</t>
  </si>
  <si>
    <t>肉旦加</t>
  </si>
  <si>
    <t>李树中</t>
  </si>
  <si>
    <t>索南仁欠</t>
  </si>
  <si>
    <t>才项仁增</t>
  </si>
  <si>
    <t>华关加</t>
  </si>
  <si>
    <t>德才本</t>
  </si>
  <si>
    <t>才科乙亥</t>
  </si>
  <si>
    <t>才太加</t>
  </si>
  <si>
    <t>李贵年</t>
  </si>
  <si>
    <t>拉热</t>
  </si>
  <si>
    <t>青排</t>
  </si>
  <si>
    <t>更措吉</t>
  </si>
  <si>
    <t>拉环</t>
  </si>
  <si>
    <t>项青公保</t>
  </si>
  <si>
    <t>焕贡加</t>
  </si>
  <si>
    <t>娘毛加</t>
  </si>
  <si>
    <t>化旦加</t>
  </si>
  <si>
    <t>卓玛太</t>
  </si>
  <si>
    <t>尕玛措</t>
  </si>
  <si>
    <t>更藏加</t>
  </si>
  <si>
    <t>格登加</t>
  </si>
  <si>
    <t>恰来</t>
  </si>
  <si>
    <t>切布加</t>
  </si>
  <si>
    <t>华正措</t>
  </si>
  <si>
    <t>劳尔多</t>
  </si>
  <si>
    <t>本土布加</t>
  </si>
  <si>
    <t>卓玛</t>
  </si>
  <si>
    <t>力本加</t>
  </si>
  <si>
    <t>多旦加</t>
  </si>
  <si>
    <t>周太加</t>
  </si>
  <si>
    <t>项欠久买</t>
  </si>
  <si>
    <t>叶旦加</t>
  </si>
  <si>
    <t>加羊杰</t>
  </si>
  <si>
    <t>切太加</t>
  </si>
  <si>
    <t>加知亥</t>
  </si>
  <si>
    <t>措吉乙亥</t>
  </si>
  <si>
    <t>尕藏才让</t>
  </si>
  <si>
    <t>长命</t>
  </si>
  <si>
    <t>吉合太加</t>
  </si>
  <si>
    <t>宽太加</t>
  </si>
  <si>
    <t>松乃加</t>
  </si>
  <si>
    <t>斗桑加</t>
  </si>
  <si>
    <t>卓玛杰</t>
  </si>
  <si>
    <t>看卓太</t>
  </si>
  <si>
    <t>尕藏当周</t>
  </si>
  <si>
    <t>项杰</t>
  </si>
  <si>
    <t>娘换加</t>
  </si>
  <si>
    <t>才让太</t>
  </si>
  <si>
    <t>东土加</t>
  </si>
  <si>
    <t>谈克</t>
  </si>
  <si>
    <t>马振邦</t>
  </si>
  <si>
    <t>桑吉杰布</t>
  </si>
  <si>
    <t>吾金杰</t>
  </si>
  <si>
    <t>切旦加</t>
  </si>
  <si>
    <t>项秀</t>
  </si>
  <si>
    <t>普麻吉</t>
  </si>
  <si>
    <t>格拉加</t>
  </si>
  <si>
    <t>拉什多</t>
  </si>
  <si>
    <t>尕日旦加</t>
  </si>
  <si>
    <t>克却加</t>
  </si>
  <si>
    <t>项欠加</t>
  </si>
  <si>
    <t>羊中吉</t>
  </si>
  <si>
    <t>兰周加</t>
  </si>
  <si>
    <t>拉毛杰</t>
  </si>
  <si>
    <t>专盖措</t>
  </si>
  <si>
    <t>才旦加</t>
  </si>
  <si>
    <t>多太加</t>
  </si>
  <si>
    <t>多杰太</t>
  </si>
  <si>
    <t>增太本</t>
  </si>
  <si>
    <t>东主加</t>
  </si>
  <si>
    <t>更藏才旦</t>
  </si>
  <si>
    <t>南拉加</t>
  </si>
  <si>
    <t>羊秀加</t>
  </si>
  <si>
    <t>当增加</t>
  </si>
  <si>
    <t>德增加</t>
  </si>
  <si>
    <t>多欠项杰</t>
  </si>
  <si>
    <t>兰科加</t>
  </si>
  <si>
    <t>尕玛</t>
  </si>
  <si>
    <t>羊青布加</t>
  </si>
  <si>
    <t>晁长武</t>
  </si>
  <si>
    <t>索南本</t>
  </si>
  <si>
    <t>娘太加</t>
  </si>
  <si>
    <t>才周吉</t>
  </si>
  <si>
    <t>肉增太</t>
  </si>
  <si>
    <t>项知多杰</t>
  </si>
  <si>
    <t>东主吉</t>
  </si>
  <si>
    <t>血毛太</t>
  </si>
  <si>
    <t>加羊青排</t>
  </si>
  <si>
    <t>项秀多杰</t>
  </si>
  <si>
    <t>刘正国</t>
  </si>
  <si>
    <t>化本加</t>
  </si>
  <si>
    <t>叶旦措</t>
  </si>
  <si>
    <t>力知多杰</t>
  </si>
  <si>
    <t>东知布加</t>
  </si>
  <si>
    <t>达却乎吉</t>
  </si>
  <si>
    <t>仁青加</t>
  </si>
  <si>
    <t>南兴加</t>
  </si>
  <si>
    <t>拉换</t>
  </si>
  <si>
    <t>旦巴加</t>
  </si>
  <si>
    <t>拉毛吉</t>
  </si>
  <si>
    <t>拉毛加</t>
  </si>
  <si>
    <t>算太加</t>
  </si>
  <si>
    <t>多德本</t>
  </si>
  <si>
    <t>卓玛措</t>
  </si>
  <si>
    <t>羊杰加</t>
  </si>
  <si>
    <t>马润民</t>
  </si>
  <si>
    <t>尕旦加</t>
  </si>
  <si>
    <t>娘兴太</t>
  </si>
  <si>
    <t>包科</t>
  </si>
  <si>
    <t>华青加</t>
  </si>
  <si>
    <t>尕项吉</t>
  </si>
  <si>
    <t>久买东主</t>
  </si>
  <si>
    <t>才换乙亥</t>
  </si>
  <si>
    <t>才让卓玛</t>
  </si>
  <si>
    <t>洛加才让</t>
  </si>
  <si>
    <t>扎西才让</t>
  </si>
  <si>
    <t>项青才旦</t>
  </si>
  <si>
    <t>拉项加</t>
  </si>
  <si>
    <t>多什杰加</t>
  </si>
  <si>
    <t>华欠多杰</t>
  </si>
  <si>
    <t>冷措加</t>
  </si>
  <si>
    <t>才旦多杰</t>
  </si>
  <si>
    <t>多杰加</t>
  </si>
  <si>
    <t>德拉加</t>
  </si>
  <si>
    <t>宽太吉</t>
  </si>
  <si>
    <t>三智</t>
  </si>
  <si>
    <t>桑杰当周</t>
  </si>
  <si>
    <t>夸加太</t>
  </si>
  <si>
    <t>王存文</t>
  </si>
  <si>
    <t>木合太加</t>
  </si>
  <si>
    <t>娘换</t>
  </si>
  <si>
    <t>三知加</t>
  </si>
  <si>
    <t>关却乎杰</t>
  </si>
  <si>
    <t>秦措什吉</t>
  </si>
  <si>
    <t>旦巴</t>
  </si>
  <si>
    <t>旦增</t>
  </si>
  <si>
    <t>完德先</t>
  </si>
  <si>
    <t>德什吉</t>
  </si>
  <si>
    <t>桑巴</t>
  </si>
  <si>
    <t>尕玛才旦</t>
  </si>
  <si>
    <t>周科加</t>
  </si>
  <si>
    <t>秀措吉</t>
  </si>
  <si>
    <t>斗毛措</t>
  </si>
  <si>
    <t>达杰加</t>
  </si>
  <si>
    <t>拉斗加</t>
  </si>
  <si>
    <t>吉先才让</t>
  </si>
  <si>
    <t>去乎洛</t>
  </si>
  <si>
    <t>化欠多杰</t>
  </si>
  <si>
    <t>叶西卓玛</t>
  </si>
  <si>
    <t>才太本</t>
  </si>
  <si>
    <t>过毛</t>
  </si>
  <si>
    <t>青措吉</t>
  </si>
  <si>
    <t>仁曾多杰</t>
  </si>
  <si>
    <t>土巴加</t>
  </si>
  <si>
    <t>多杰才旦</t>
  </si>
  <si>
    <t>完玛当周</t>
  </si>
  <si>
    <t>化保泽</t>
  </si>
  <si>
    <t>多欠加</t>
  </si>
  <si>
    <t>俄毛去乎</t>
  </si>
  <si>
    <t>加肉太</t>
  </si>
  <si>
    <t>曲乎才让</t>
  </si>
  <si>
    <t>尕杰布加</t>
  </si>
  <si>
    <t>兰官加</t>
  </si>
  <si>
    <t>多吉措</t>
  </si>
  <si>
    <t>李吉加</t>
  </si>
  <si>
    <t>满拉太</t>
  </si>
  <si>
    <t>杨科加</t>
  </si>
  <si>
    <t>才化吉布</t>
  </si>
  <si>
    <t>完德太</t>
  </si>
  <si>
    <t>化中吉</t>
  </si>
  <si>
    <t>旦正加</t>
  </si>
  <si>
    <t>切本加</t>
  </si>
  <si>
    <t>昂秀加</t>
  </si>
  <si>
    <t>卓玛项杰</t>
  </si>
  <si>
    <t>才换加</t>
  </si>
  <si>
    <t>索南卓玛</t>
  </si>
  <si>
    <t>拉怀加</t>
  </si>
  <si>
    <t>多杰</t>
  </si>
  <si>
    <t>斗拉本</t>
  </si>
  <si>
    <t>措来</t>
  </si>
  <si>
    <t>换本加</t>
  </si>
  <si>
    <t>沙毛措</t>
  </si>
  <si>
    <t>娘毛吉</t>
  </si>
  <si>
    <t>久布</t>
  </si>
  <si>
    <t>索南仁曾</t>
  </si>
  <si>
    <t>才让当周</t>
  </si>
  <si>
    <t>排杰</t>
  </si>
  <si>
    <t>尕日玛才让</t>
  </si>
  <si>
    <t>夏知布</t>
  </si>
  <si>
    <t>项欠南杰</t>
  </si>
  <si>
    <t>洛藏尖措</t>
  </si>
  <si>
    <t>更青切增</t>
  </si>
  <si>
    <t>铁生木</t>
  </si>
  <si>
    <t>才合加</t>
  </si>
  <si>
    <t>索南多杰</t>
  </si>
  <si>
    <t>合计：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</si>
</sst>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_ "/>
    <numFmt numFmtId="179" formatCode="0.0000_ "/>
    <numFmt numFmtId="180" formatCode="0.000_ "/>
    <numFmt numFmtId="181" formatCode="0.0000000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b/>
      <sz val="18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0"/>
      <name val="宋体"/>
      <charset val="134"/>
      <scheme val="minor"/>
    </font>
    <font>
      <b/>
      <sz val="9"/>
      <name val="宋体"/>
      <charset val="134"/>
      <scheme val="minor"/>
    </font>
    <font>
      <b/>
      <sz val="10"/>
      <name val="宋体"/>
      <charset val="134"/>
      <scheme val="minor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8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2" fillId="0" borderId="0"/>
  </cellStyleXfs>
  <cellXfs count="5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vertical="center" wrapText="1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76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/>
    </xf>
    <xf numFmtId="176" fontId="7" fillId="0" borderId="1" xfId="49" applyNumberFormat="1" applyFont="1" applyFill="1" applyBorder="1" applyAlignment="1">
      <alignment horizontal="center" vertical="center" wrapText="1"/>
    </xf>
    <xf numFmtId="178" fontId="7" fillId="0" borderId="1" xfId="49" applyNumberFormat="1" applyFont="1" applyFill="1" applyBorder="1" applyAlignment="1">
      <alignment horizontal="center" vertical="center" wrapText="1"/>
    </xf>
    <xf numFmtId="178" fontId="8" fillId="0" borderId="1" xfId="49" applyNumberFormat="1" applyFont="1" applyFill="1" applyBorder="1" applyAlignment="1">
      <alignment horizontal="center" vertical="center" wrapText="1"/>
    </xf>
    <xf numFmtId="176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176" fontId="6" fillId="0" borderId="1" xfId="0" applyNumberFormat="1" applyFont="1" applyFill="1" applyBorder="1" applyAlignment="1">
      <alignment horizontal="center" vertical="center"/>
    </xf>
    <xf numFmtId="179" fontId="6" fillId="0" borderId="1" xfId="0" applyNumberFormat="1" applyFont="1" applyFill="1" applyBorder="1" applyAlignment="1">
      <alignment horizontal="center" vertical="center"/>
    </xf>
    <xf numFmtId="180" fontId="6" fillId="0" borderId="1" xfId="0" applyNumberFormat="1" applyFont="1" applyFill="1" applyBorder="1" applyAlignment="1">
      <alignment horizontal="center" vertical="center"/>
    </xf>
    <xf numFmtId="181" fontId="6" fillId="0" borderId="1" xfId="0" applyNumberFormat="1" applyFont="1" applyFill="1" applyBorder="1" applyAlignment="1">
      <alignment horizontal="center" vertical="center"/>
    </xf>
    <xf numFmtId="177" fontId="4" fillId="0" borderId="0" xfId="0" applyNumberFormat="1" applyFont="1" applyFill="1" applyAlignment="1">
      <alignment horizontal="center" vertical="center" wrapText="1"/>
    </xf>
    <xf numFmtId="177" fontId="7" fillId="0" borderId="1" xfId="49" applyNumberFormat="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/>
    </xf>
    <xf numFmtId="176" fontId="11" fillId="0" borderId="1" xfId="0" applyNumberFormat="1" applyFont="1" applyBorder="1" applyAlignment="1">
      <alignment horizontal="center" vertical="center"/>
    </xf>
    <xf numFmtId="177" fontId="11" fillId="0" borderId="1" xfId="0" applyNumberFormat="1" applyFont="1" applyBorder="1" applyAlignment="1">
      <alignment horizontal="center" vertical="center"/>
    </xf>
    <xf numFmtId="0" fontId="3" fillId="0" borderId="1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</sheetPr>
  <dimension ref="A1:R222"/>
  <sheetViews>
    <sheetView tabSelected="1" zoomScale="145" zoomScaleNormal="145" workbookViewId="0">
      <selection activeCell="E2" sqref="E$1:E$1048576"/>
    </sheetView>
  </sheetViews>
  <sheetFormatPr defaultColWidth="9" defaultRowHeight="13.5"/>
  <cols>
    <col min="1" max="1" width="5" customWidth="1"/>
    <col min="2" max="2" width="10.4333333333333" style="6" customWidth="1"/>
    <col min="3" max="3" width="8.8" customWidth="1"/>
    <col min="4" max="4" width="23.475" style="7" customWidth="1"/>
    <col min="5" max="5" width="4.78333333333333" customWidth="1"/>
    <col min="6" max="6" width="5.10833333333333" customWidth="1"/>
    <col min="7" max="7" width="9" hidden="1" customWidth="1"/>
    <col min="8" max="8" width="8" hidden="1" customWidth="1"/>
    <col min="9" max="9" width="8" style="8" hidden="1" customWidth="1"/>
    <col min="10" max="10" width="6.75" hidden="1" customWidth="1"/>
    <col min="11" max="11" width="12.125" style="8" hidden="1" customWidth="1"/>
    <col min="12" max="12" width="11.875" style="9" hidden="1" customWidth="1"/>
    <col min="13" max="13" width="11.125" style="9" hidden="1" customWidth="1"/>
    <col min="14" max="14" width="7.625" style="9" hidden="1" customWidth="1"/>
    <col min="15" max="15" width="8.5" style="9" hidden="1" customWidth="1"/>
    <col min="16" max="16" width="8.18333333333333" style="9" customWidth="1"/>
    <col min="17" max="17" width="9.74166666666667" style="9" customWidth="1"/>
    <col min="18" max="18" width="13.7916666666667" customWidth="1"/>
  </cols>
  <sheetData>
    <row r="1" s="1" customFormat="1" ht="28" customHeight="1" spans="1:18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29"/>
      <c r="R1" s="10"/>
    </row>
    <row r="2" s="2" customFormat="1" ht="28" customHeight="1" spans="1:18">
      <c r="A2" s="11" t="s">
        <v>1</v>
      </c>
      <c r="B2" s="11" t="s">
        <v>2</v>
      </c>
      <c r="C2" s="11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/>
      <c r="I2" s="16"/>
      <c r="J2" s="17"/>
      <c r="K2" s="18" t="s">
        <v>8</v>
      </c>
      <c r="L2" s="19" t="s">
        <v>9</v>
      </c>
      <c r="M2" s="19"/>
      <c r="N2" s="20" t="s">
        <v>10</v>
      </c>
      <c r="O2" s="21" t="s">
        <v>10</v>
      </c>
      <c r="P2" s="22" t="s">
        <v>10</v>
      </c>
      <c r="Q2" s="30" t="s">
        <v>9</v>
      </c>
      <c r="R2" s="19" t="s">
        <v>11</v>
      </c>
    </row>
    <row r="3" s="2" customFormat="1" ht="18" customHeight="1" spans="1:18">
      <c r="A3" s="13">
        <v>1</v>
      </c>
      <c r="B3" s="13" t="s">
        <v>12</v>
      </c>
      <c r="C3" s="13" t="s">
        <v>13</v>
      </c>
      <c r="D3" s="14" t="s">
        <v>14</v>
      </c>
      <c r="E3" s="15">
        <v>1</v>
      </c>
      <c r="F3" s="15">
        <v>100</v>
      </c>
      <c r="G3" s="15">
        <v>22.7</v>
      </c>
      <c r="H3" s="15">
        <v>0.4009</v>
      </c>
      <c r="I3" s="23">
        <f>J3*H3</f>
        <v>8.174351</v>
      </c>
      <c r="J3" s="24">
        <v>20.39</v>
      </c>
      <c r="K3" s="25">
        <f>J3+I3</f>
        <v>28.564351</v>
      </c>
      <c r="L3" s="26">
        <v>0.1477</v>
      </c>
      <c r="M3" s="27">
        <f>L3*K3</f>
        <v>4.2189546427</v>
      </c>
      <c r="N3" s="25">
        <f>K3+M3</f>
        <v>32.7833056427</v>
      </c>
      <c r="O3" s="28">
        <v>1.2938602</v>
      </c>
      <c r="P3" s="25">
        <f>N3/O3</f>
        <v>25.3375949292667</v>
      </c>
      <c r="Q3" s="31">
        <f>F3*P3</f>
        <v>2533.75949292667</v>
      </c>
      <c r="R3" s="32"/>
    </row>
    <row r="4" s="2" customFormat="1" ht="18" customHeight="1" spans="1:18">
      <c r="A4" s="13">
        <v>2</v>
      </c>
      <c r="B4" s="13" t="s">
        <v>15</v>
      </c>
      <c r="C4" s="13" t="s">
        <v>13</v>
      </c>
      <c r="D4" s="14" t="s">
        <v>14</v>
      </c>
      <c r="E4" s="15">
        <v>1</v>
      </c>
      <c r="F4" s="15">
        <v>100</v>
      </c>
      <c r="G4" s="15">
        <v>12.8</v>
      </c>
      <c r="H4" s="15">
        <v>0.4009</v>
      </c>
      <c r="I4" s="23">
        <f t="shared" ref="I4:I67" si="0">J4*H4</f>
        <v>4.61035</v>
      </c>
      <c r="J4" s="24">
        <v>11.5</v>
      </c>
      <c r="K4" s="25">
        <f t="shared" ref="K4:K67" si="1">J4+I4</f>
        <v>16.11035</v>
      </c>
      <c r="L4" s="26">
        <v>0.1477</v>
      </c>
      <c r="M4" s="27">
        <f t="shared" ref="M4:M67" si="2">L4*K4</f>
        <v>2.379498695</v>
      </c>
      <c r="N4" s="25">
        <f t="shared" ref="N4:N67" si="3">K4+M4</f>
        <v>18.489848695</v>
      </c>
      <c r="O4" s="28">
        <v>1.2938602</v>
      </c>
      <c r="P4" s="25">
        <f t="shared" ref="P4:P67" si="4">N4/O4</f>
        <v>14.2904532460308</v>
      </c>
      <c r="Q4" s="31">
        <f t="shared" ref="Q4:Q67" si="5">F4*P4</f>
        <v>1429.04532460308</v>
      </c>
      <c r="R4" s="32"/>
    </row>
    <row r="5" s="2" customFormat="1" ht="18" customHeight="1" spans="1:18">
      <c r="A5" s="13">
        <v>3</v>
      </c>
      <c r="B5" s="13" t="s">
        <v>16</v>
      </c>
      <c r="C5" s="13" t="s">
        <v>13</v>
      </c>
      <c r="D5" s="14" t="s">
        <v>14</v>
      </c>
      <c r="E5" s="15">
        <v>1</v>
      </c>
      <c r="F5" s="15">
        <v>100</v>
      </c>
      <c r="G5" s="15">
        <v>22.8</v>
      </c>
      <c r="H5" s="15">
        <v>0.4009</v>
      </c>
      <c r="I5" s="23">
        <f t="shared" si="0"/>
        <v>8.210432</v>
      </c>
      <c r="J5" s="24">
        <v>20.48</v>
      </c>
      <c r="K5" s="25">
        <f t="shared" si="1"/>
        <v>28.690432</v>
      </c>
      <c r="L5" s="26">
        <v>0.1477</v>
      </c>
      <c r="M5" s="27">
        <f t="shared" si="2"/>
        <v>4.2375768064</v>
      </c>
      <c r="N5" s="25">
        <f t="shared" si="3"/>
        <v>32.9280088064</v>
      </c>
      <c r="O5" s="28">
        <v>1.2938602</v>
      </c>
      <c r="P5" s="25">
        <f t="shared" si="4"/>
        <v>25.4494332590182</v>
      </c>
      <c r="Q5" s="31">
        <f t="shared" si="5"/>
        <v>2544.94332590183</v>
      </c>
      <c r="R5" s="32"/>
    </row>
    <row r="6" s="2" customFormat="1" ht="18" customHeight="1" spans="1:18">
      <c r="A6" s="13">
        <v>4</v>
      </c>
      <c r="B6" s="13" t="s">
        <v>17</v>
      </c>
      <c r="C6" s="13" t="s">
        <v>13</v>
      </c>
      <c r="D6" s="14" t="s">
        <v>14</v>
      </c>
      <c r="E6" s="15">
        <v>1</v>
      </c>
      <c r="F6" s="15">
        <v>100</v>
      </c>
      <c r="G6" s="15">
        <v>16.2</v>
      </c>
      <c r="H6" s="15">
        <v>0.4009</v>
      </c>
      <c r="I6" s="23">
        <f t="shared" si="0"/>
        <v>5.833095</v>
      </c>
      <c r="J6" s="24">
        <v>14.55</v>
      </c>
      <c r="K6" s="25">
        <f t="shared" si="1"/>
        <v>20.383095</v>
      </c>
      <c r="L6" s="26">
        <v>0.1477</v>
      </c>
      <c r="M6" s="27">
        <f t="shared" si="2"/>
        <v>3.0105831315</v>
      </c>
      <c r="N6" s="25">
        <f t="shared" si="3"/>
        <v>23.3936781315</v>
      </c>
      <c r="O6" s="28">
        <v>1.2938602</v>
      </c>
      <c r="P6" s="25">
        <f t="shared" si="4"/>
        <v>18.0805299764998</v>
      </c>
      <c r="Q6" s="31">
        <f t="shared" si="5"/>
        <v>1808.05299764998</v>
      </c>
      <c r="R6" s="32"/>
    </row>
    <row r="7" s="2" customFormat="1" ht="18" customHeight="1" spans="1:18">
      <c r="A7" s="13">
        <v>5</v>
      </c>
      <c r="B7" s="13" t="s">
        <v>18</v>
      </c>
      <c r="C7" s="13" t="s">
        <v>13</v>
      </c>
      <c r="D7" s="14" t="s">
        <v>14</v>
      </c>
      <c r="E7" s="15">
        <v>1</v>
      </c>
      <c r="F7" s="15">
        <v>100</v>
      </c>
      <c r="G7" s="15">
        <v>13</v>
      </c>
      <c r="H7" s="15">
        <v>0.4009</v>
      </c>
      <c r="I7" s="23">
        <f t="shared" si="0"/>
        <v>4.682512</v>
      </c>
      <c r="J7" s="24">
        <v>11.68</v>
      </c>
      <c r="K7" s="25">
        <f t="shared" si="1"/>
        <v>16.362512</v>
      </c>
      <c r="L7" s="26">
        <v>0.1477</v>
      </c>
      <c r="M7" s="27">
        <f t="shared" si="2"/>
        <v>2.4167430224</v>
      </c>
      <c r="N7" s="25">
        <f t="shared" si="3"/>
        <v>18.7792550224</v>
      </c>
      <c r="O7" s="28">
        <v>1.2938602</v>
      </c>
      <c r="P7" s="25">
        <f t="shared" si="4"/>
        <v>14.5141299055338</v>
      </c>
      <c r="Q7" s="31">
        <f t="shared" si="5"/>
        <v>1451.41299055338</v>
      </c>
      <c r="R7" s="32"/>
    </row>
    <row r="8" s="2" customFormat="1" ht="18" customHeight="1" spans="1:18">
      <c r="A8" s="13">
        <v>6</v>
      </c>
      <c r="B8" s="13" t="s">
        <v>19</v>
      </c>
      <c r="C8" s="13" t="s">
        <v>13</v>
      </c>
      <c r="D8" s="14" t="s">
        <v>14</v>
      </c>
      <c r="E8" s="15">
        <v>1</v>
      </c>
      <c r="F8" s="15">
        <v>100</v>
      </c>
      <c r="G8" s="15">
        <v>29.1</v>
      </c>
      <c r="H8" s="15">
        <v>0.4009</v>
      </c>
      <c r="I8" s="23">
        <f t="shared" si="0"/>
        <v>10.479526</v>
      </c>
      <c r="J8" s="24">
        <v>26.14</v>
      </c>
      <c r="K8" s="25">
        <f t="shared" si="1"/>
        <v>36.619526</v>
      </c>
      <c r="L8" s="26">
        <v>0.1477</v>
      </c>
      <c r="M8" s="27">
        <f t="shared" si="2"/>
        <v>5.4087039902</v>
      </c>
      <c r="N8" s="25">
        <f t="shared" si="3"/>
        <v>42.0282299902</v>
      </c>
      <c r="O8" s="28">
        <v>1.2938602</v>
      </c>
      <c r="P8" s="25">
        <f t="shared" si="4"/>
        <v>32.4828215522821</v>
      </c>
      <c r="Q8" s="31">
        <f t="shared" si="5"/>
        <v>3248.28215522821</v>
      </c>
      <c r="R8" s="32"/>
    </row>
    <row r="9" s="2" customFormat="1" ht="18" customHeight="1" spans="1:18">
      <c r="A9" s="13">
        <v>7</v>
      </c>
      <c r="B9" s="13" t="s">
        <v>20</v>
      </c>
      <c r="C9" s="13" t="s">
        <v>13</v>
      </c>
      <c r="D9" s="14" t="s">
        <v>14</v>
      </c>
      <c r="E9" s="15">
        <v>1</v>
      </c>
      <c r="F9" s="15">
        <v>100</v>
      </c>
      <c r="G9" s="15">
        <v>6.4</v>
      </c>
      <c r="H9" s="15">
        <v>0.4009</v>
      </c>
      <c r="I9" s="23">
        <f t="shared" si="0"/>
        <v>2.305175</v>
      </c>
      <c r="J9" s="24">
        <v>5.75</v>
      </c>
      <c r="K9" s="25">
        <f t="shared" si="1"/>
        <v>8.055175</v>
      </c>
      <c r="L9" s="26">
        <v>0.1477</v>
      </c>
      <c r="M9" s="27">
        <f t="shared" si="2"/>
        <v>1.1897493475</v>
      </c>
      <c r="N9" s="25">
        <f t="shared" si="3"/>
        <v>9.2449243475</v>
      </c>
      <c r="O9" s="28">
        <v>1.2938602</v>
      </c>
      <c r="P9" s="25">
        <f t="shared" si="4"/>
        <v>7.14522662301538</v>
      </c>
      <c r="Q9" s="31">
        <f t="shared" si="5"/>
        <v>714.522662301538</v>
      </c>
      <c r="R9" s="32"/>
    </row>
    <row r="10" s="2" customFormat="1" ht="18" customHeight="1" spans="1:18">
      <c r="A10" s="13">
        <v>8</v>
      </c>
      <c r="B10" s="13" t="s">
        <v>21</v>
      </c>
      <c r="C10" s="13" t="s">
        <v>13</v>
      </c>
      <c r="D10" s="14" t="s">
        <v>14</v>
      </c>
      <c r="E10" s="15">
        <v>1</v>
      </c>
      <c r="F10" s="15">
        <v>100</v>
      </c>
      <c r="G10" s="15">
        <v>12.9</v>
      </c>
      <c r="H10" s="15">
        <v>0.4009</v>
      </c>
      <c r="I10" s="23">
        <f t="shared" si="0"/>
        <v>4.646431</v>
      </c>
      <c r="J10" s="24">
        <v>11.59</v>
      </c>
      <c r="K10" s="25">
        <f t="shared" si="1"/>
        <v>16.236431</v>
      </c>
      <c r="L10" s="26">
        <v>0.1477</v>
      </c>
      <c r="M10" s="27">
        <f t="shared" si="2"/>
        <v>2.3981208587</v>
      </c>
      <c r="N10" s="25">
        <f t="shared" si="3"/>
        <v>18.6345518587</v>
      </c>
      <c r="O10" s="28">
        <v>1.2938602</v>
      </c>
      <c r="P10" s="25">
        <f t="shared" si="4"/>
        <v>14.4022915757823</v>
      </c>
      <c r="Q10" s="31">
        <f t="shared" si="5"/>
        <v>1440.22915757823</v>
      </c>
      <c r="R10" s="32"/>
    </row>
    <row r="11" s="2" customFormat="1" ht="18" customHeight="1" spans="1:18">
      <c r="A11" s="13">
        <v>9</v>
      </c>
      <c r="B11" s="13" t="s">
        <v>22</v>
      </c>
      <c r="C11" s="13" t="s">
        <v>13</v>
      </c>
      <c r="D11" s="14" t="s">
        <v>14</v>
      </c>
      <c r="E11" s="15">
        <v>1</v>
      </c>
      <c r="F11" s="15">
        <v>100</v>
      </c>
      <c r="G11" s="15">
        <v>12.74</v>
      </c>
      <c r="H11" s="15">
        <v>0.4009</v>
      </c>
      <c r="I11" s="23">
        <f t="shared" si="0"/>
        <v>4.590305</v>
      </c>
      <c r="J11" s="24">
        <v>11.45</v>
      </c>
      <c r="K11" s="25">
        <f t="shared" si="1"/>
        <v>16.040305</v>
      </c>
      <c r="L11" s="26">
        <v>0.1477</v>
      </c>
      <c r="M11" s="27">
        <f t="shared" si="2"/>
        <v>2.3691530485</v>
      </c>
      <c r="N11" s="25">
        <f t="shared" si="3"/>
        <v>18.4094580485</v>
      </c>
      <c r="O11" s="28">
        <v>1.2938602</v>
      </c>
      <c r="P11" s="25">
        <f t="shared" si="4"/>
        <v>14.2283208406132</v>
      </c>
      <c r="Q11" s="31">
        <f t="shared" si="5"/>
        <v>1422.83208406132</v>
      </c>
      <c r="R11" s="32"/>
    </row>
    <row r="12" s="2" customFormat="1" ht="18" customHeight="1" spans="1:18">
      <c r="A12" s="13">
        <v>10</v>
      </c>
      <c r="B12" s="13" t="s">
        <v>23</v>
      </c>
      <c r="C12" s="13" t="s">
        <v>13</v>
      </c>
      <c r="D12" s="14" t="s">
        <v>14</v>
      </c>
      <c r="E12" s="15">
        <v>1</v>
      </c>
      <c r="F12" s="15">
        <v>100</v>
      </c>
      <c r="G12" s="15">
        <v>13</v>
      </c>
      <c r="H12" s="15">
        <v>0.4009</v>
      </c>
      <c r="I12" s="23">
        <f t="shared" si="0"/>
        <v>4.682512</v>
      </c>
      <c r="J12" s="24">
        <v>11.68</v>
      </c>
      <c r="K12" s="25">
        <f t="shared" si="1"/>
        <v>16.362512</v>
      </c>
      <c r="L12" s="26">
        <v>0.1477</v>
      </c>
      <c r="M12" s="27">
        <f t="shared" si="2"/>
        <v>2.4167430224</v>
      </c>
      <c r="N12" s="25">
        <f t="shared" si="3"/>
        <v>18.7792550224</v>
      </c>
      <c r="O12" s="28">
        <v>1.2938602</v>
      </c>
      <c r="P12" s="25">
        <f t="shared" si="4"/>
        <v>14.5141299055338</v>
      </c>
      <c r="Q12" s="31">
        <f t="shared" si="5"/>
        <v>1451.41299055338</v>
      </c>
      <c r="R12" s="32"/>
    </row>
    <row r="13" s="2" customFormat="1" ht="18" customHeight="1" spans="1:18">
      <c r="A13" s="13">
        <v>11</v>
      </c>
      <c r="B13" s="13" t="s">
        <v>24</v>
      </c>
      <c r="C13" s="13" t="s">
        <v>13</v>
      </c>
      <c r="D13" s="14" t="s">
        <v>14</v>
      </c>
      <c r="E13" s="15">
        <v>1</v>
      </c>
      <c r="F13" s="15">
        <v>100</v>
      </c>
      <c r="G13" s="15">
        <v>9.6</v>
      </c>
      <c r="H13" s="15">
        <v>0.4009</v>
      </c>
      <c r="I13" s="23">
        <f t="shared" si="0"/>
        <v>3.455758</v>
      </c>
      <c r="J13" s="24">
        <v>8.62</v>
      </c>
      <c r="K13" s="25">
        <f t="shared" si="1"/>
        <v>12.075758</v>
      </c>
      <c r="L13" s="26">
        <v>0.1477</v>
      </c>
      <c r="M13" s="27">
        <f t="shared" si="2"/>
        <v>1.7835894566</v>
      </c>
      <c r="N13" s="25">
        <f t="shared" si="3"/>
        <v>13.8593474566</v>
      </c>
      <c r="O13" s="28">
        <v>1.2938602</v>
      </c>
      <c r="P13" s="25">
        <f t="shared" si="4"/>
        <v>10.7116266939813</v>
      </c>
      <c r="Q13" s="31">
        <f t="shared" si="5"/>
        <v>1071.16266939813</v>
      </c>
      <c r="R13" s="32"/>
    </row>
    <row r="14" s="2" customFormat="1" ht="18" customHeight="1" spans="1:18">
      <c r="A14" s="13">
        <v>12</v>
      </c>
      <c r="B14" s="13" t="s">
        <v>25</v>
      </c>
      <c r="C14" s="13" t="s">
        <v>13</v>
      </c>
      <c r="D14" s="14" t="s">
        <v>14</v>
      </c>
      <c r="E14" s="15">
        <v>1</v>
      </c>
      <c r="F14" s="15">
        <v>100</v>
      </c>
      <c r="G14" s="15">
        <v>7.6</v>
      </c>
      <c r="H14" s="15">
        <v>0.4009</v>
      </c>
      <c r="I14" s="23">
        <f t="shared" si="0"/>
        <v>2.738147</v>
      </c>
      <c r="J14" s="24">
        <v>6.83</v>
      </c>
      <c r="K14" s="25">
        <f t="shared" si="1"/>
        <v>9.568147</v>
      </c>
      <c r="L14" s="26">
        <v>0.1477</v>
      </c>
      <c r="M14" s="27">
        <f t="shared" si="2"/>
        <v>1.4132153119</v>
      </c>
      <c r="N14" s="25">
        <f t="shared" si="3"/>
        <v>10.9813623119</v>
      </c>
      <c r="O14" s="28">
        <v>1.2938602</v>
      </c>
      <c r="P14" s="25">
        <f t="shared" si="4"/>
        <v>8.48728658003392</v>
      </c>
      <c r="Q14" s="31">
        <f t="shared" si="5"/>
        <v>848.728658003392</v>
      </c>
      <c r="R14" s="32"/>
    </row>
    <row r="15" s="2" customFormat="1" ht="18" customHeight="1" spans="1:18">
      <c r="A15" s="13">
        <v>13</v>
      </c>
      <c r="B15" s="13" t="s">
        <v>26</v>
      </c>
      <c r="C15" s="13" t="s">
        <v>13</v>
      </c>
      <c r="D15" s="14" t="s">
        <v>14</v>
      </c>
      <c r="E15" s="15">
        <v>1</v>
      </c>
      <c r="F15" s="15">
        <v>100</v>
      </c>
      <c r="G15" s="15">
        <v>12.9</v>
      </c>
      <c r="H15" s="15">
        <v>0.4009</v>
      </c>
      <c r="I15" s="23">
        <f t="shared" si="0"/>
        <v>4.646431</v>
      </c>
      <c r="J15" s="24">
        <v>11.59</v>
      </c>
      <c r="K15" s="25">
        <f t="shared" si="1"/>
        <v>16.236431</v>
      </c>
      <c r="L15" s="26">
        <v>0.1477</v>
      </c>
      <c r="M15" s="27">
        <f t="shared" si="2"/>
        <v>2.3981208587</v>
      </c>
      <c r="N15" s="25">
        <f t="shared" si="3"/>
        <v>18.6345518587</v>
      </c>
      <c r="O15" s="28">
        <v>1.2938602</v>
      </c>
      <c r="P15" s="25">
        <f t="shared" si="4"/>
        <v>14.4022915757823</v>
      </c>
      <c r="Q15" s="31">
        <f t="shared" si="5"/>
        <v>1440.22915757823</v>
      </c>
      <c r="R15" s="32"/>
    </row>
    <row r="16" s="2" customFormat="1" ht="18" customHeight="1" spans="1:18">
      <c r="A16" s="13">
        <v>14</v>
      </c>
      <c r="B16" s="13" t="s">
        <v>27</v>
      </c>
      <c r="C16" s="13" t="s">
        <v>13</v>
      </c>
      <c r="D16" s="14" t="s">
        <v>14</v>
      </c>
      <c r="E16" s="15">
        <v>1</v>
      </c>
      <c r="F16" s="15">
        <v>100</v>
      </c>
      <c r="G16" s="15">
        <v>32.4</v>
      </c>
      <c r="H16" s="15">
        <v>0.4009</v>
      </c>
      <c r="I16" s="23">
        <f t="shared" si="0"/>
        <v>11.670199</v>
      </c>
      <c r="J16" s="24">
        <v>29.11</v>
      </c>
      <c r="K16" s="25">
        <f t="shared" si="1"/>
        <v>40.780199</v>
      </c>
      <c r="L16" s="26">
        <v>0.1477</v>
      </c>
      <c r="M16" s="27">
        <f t="shared" si="2"/>
        <v>6.0232353923</v>
      </c>
      <c r="N16" s="25">
        <f t="shared" si="3"/>
        <v>46.8034343923</v>
      </c>
      <c r="O16" s="28">
        <v>1.2938602</v>
      </c>
      <c r="P16" s="25">
        <f t="shared" si="4"/>
        <v>36.1734864340831</v>
      </c>
      <c r="Q16" s="31">
        <f t="shared" si="5"/>
        <v>3617.34864340831</v>
      </c>
      <c r="R16" s="32"/>
    </row>
    <row r="17" s="2" customFormat="1" ht="18" customHeight="1" spans="1:18">
      <c r="A17" s="13">
        <v>15</v>
      </c>
      <c r="B17" s="13" t="s">
        <v>28</v>
      </c>
      <c r="C17" s="13" t="s">
        <v>13</v>
      </c>
      <c r="D17" s="14" t="s">
        <v>14</v>
      </c>
      <c r="E17" s="15">
        <v>1</v>
      </c>
      <c r="F17" s="15">
        <v>100</v>
      </c>
      <c r="G17" s="15">
        <v>19.6</v>
      </c>
      <c r="H17" s="15">
        <v>0.4009</v>
      </c>
      <c r="I17" s="23">
        <f t="shared" si="0"/>
        <v>7.059849</v>
      </c>
      <c r="J17" s="24">
        <v>17.61</v>
      </c>
      <c r="K17" s="25">
        <f t="shared" si="1"/>
        <v>24.669849</v>
      </c>
      <c r="L17" s="26">
        <v>0.1477</v>
      </c>
      <c r="M17" s="27">
        <f t="shared" si="2"/>
        <v>3.6437366973</v>
      </c>
      <c r="N17" s="25">
        <f t="shared" si="3"/>
        <v>28.3135856973</v>
      </c>
      <c r="O17" s="28">
        <v>1.2938602</v>
      </c>
      <c r="P17" s="25">
        <f t="shared" si="4"/>
        <v>21.8830331880523</v>
      </c>
      <c r="Q17" s="31">
        <f t="shared" si="5"/>
        <v>2188.30331880523</v>
      </c>
      <c r="R17" s="32"/>
    </row>
    <row r="18" s="2" customFormat="1" ht="18" customHeight="1" spans="1:18">
      <c r="A18" s="13">
        <v>16</v>
      </c>
      <c r="B18" s="13" t="s">
        <v>29</v>
      </c>
      <c r="C18" s="13" t="s">
        <v>13</v>
      </c>
      <c r="D18" s="14" t="s">
        <v>14</v>
      </c>
      <c r="E18" s="15">
        <v>1</v>
      </c>
      <c r="F18" s="15">
        <v>100</v>
      </c>
      <c r="G18" s="15">
        <v>12.6</v>
      </c>
      <c r="H18" s="15">
        <v>0.4009</v>
      </c>
      <c r="I18" s="23">
        <f t="shared" si="0"/>
        <v>4.538188</v>
      </c>
      <c r="J18" s="24">
        <v>11.32</v>
      </c>
      <c r="K18" s="25">
        <f t="shared" si="1"/>
        <v>15.858188</v>
      </c>
      <c r="L18" s="26">
        <v>0.1477</v>
      </c>
      <c r="M18" s="27">
        <f t="shared" si="2"/>
        <v>2.3422543676</v>
      </c>
      <c r="N18" s="25">
        <f t="shared" si="3"/>
        <v>18.2004423676</v>
      </c>
      <c r="O18" s="28">
        <v>1.2938602</v>
      </c>
      <c r="P18" s="25">
        <f t="shared" si="4"/>
        <v>14.0667765865277</v>
      </c>
      <c r="Q18" s="31">
        <f t="shared" si="5"/>
        <v>1406.67765865277</v>
      </c>
      <c r="R18" s="32"/>
    </row>
    <row r="19" s="2" customFormat="1" ht="18" customHeight="1" spans="1:18">
      <c r="A19" s="13">
        <v>17</v>
      </c>
      <c r="B19" s="13" t="s">
        <v>30</v>
      </c>
      <c r="C19" s="13" t="s">
        <v>13</v>
      </c>
      <c r="D19" s="14" t="s">
        <v>14</v>
      </c>
      <c r="E19" s="15">
        <v>1</v>
      </c>
      <c r="F19" s="15">
        <v>100</v>
      </c>
      <c r="G19" s="15">
        <v>22.7</v>
      </c>
      <c r="H19" s="15">
        <v>0.4009</v>
      </c>
      <c r="I19" s="23">
        <f t="shared" si="0"/>
        <v>8.174351</v>
      </c>
      <c r="J19" s="24">
        <v>20.39</v>
      </c>
      <c r="K19" s="25">
        <f t="shared" si="1"/>
        <v>28.564351</v>
      </c>
      <c r="L19" s="26">
        <v>0.1477</v>
      </c>
      <c r="M19" s="27">
        <f t="shared" si="2"/>
        <v>4.2189546427</v>
      </c>
      <c r="N19" s="25">
        <f t="shared" si="3"/>
        <v>32.7833056427</v>
      </c>
      <c r="O19" s="28">
        <v>1.2938602</v>
      </c>
      <c r="P19" s="25">
        <f t="shared" si="4"/>
        <v>25.3375949292667</v>
      </c>
      <c r="Q19" s="31">
        <f t="shared" si="5"/>
        <v>2533.75949292667</v>
      </c>
      <c r="R19" s="32"/>
    </row>
    <row r="20" s="2" customFormat="1" ht="18" customHeight="1" spans="1:18">
      <c r="A20" s="13">
        <v>18</v>
      </c>
      <c r="B20" s="13" t="s">
        <v>31</v>
      </c>
      <c r="C20" s="13" t="s">
        <v>13</v>
      </c>
      <c r="D20" s="14" t="s">
        <v>14</v>
      </c>
      <c r="E20" s="15">
        <v>1</v>
      </c>
      <c r="F20" s="15">
        <v>100</v>
      </c>
      <c r="G20" s="15">
        <v>12.9</v>
      </c>
      <c r="H20" s="15">
        <v>0.4009</v>
      </c>
      <c r="I20" s="23">
        <f t="shared" si="0"/>
        <v>4.646431</v>
      </c>
      <c r="J20" s="24">
        <v>11.59</v>
      </c>
      <c r="K20" s="25">
        <f t="shared" si="1"/>
        <v>16.236431</v>
      </c>
      <c r="L20" s="26">
        <v>0.1477</v>
      </c>
      <c r="M20" s="27">
        <f t="shared" si="2"/>
        <v>2.3981208587</v>
      </c>
      <c r="N20" s="25">
        <f t="shared" si="3"/>
        <v>18.6345518587</v>
      </c>
      <c r="O20" s="28">
        <v>1.2938602</v>
      </c>
      <c r="P20" s="25">
        <f t="shared" si="4"/>
        <v>14.4022915757823</v>
      </c>
      <c r="Q20" s="31">
        <f t="shared" si="5"/>
        <v>1440.22915757823</v>
      </c>
      <c r="R20" s="32"/>
    </row>
    <row r="21" s="2" customFormat="1" ht="18" customHeight="1" spans="1:18">
      <c r="A21" s="13">
        <v>19</v>
      </c>
      <c r="B21" s="13" t="s">
        <v>32</v>
      </c>
      <c r="C21" s="13" t="s">
        <v>13</v>
      </c>
      <c r="D21" s="14" t="s">
        <v>14</v>
      </c>
      <c r="E21" s="15">
        <v>1</v>
      </c>
      <c r="F21" s="15">
        <v>100</v>
      </c>
      <c r="G21" s="15">
        <v>16.2</v>
      </c>
      <c r="H21" s="15">
        <v>0.4009</v>
      </c>
      <c r="I21" s="23">
        <f t="shared" si="0"/>
        <v>5.833095</v>
      </c>
      <c r="J21" s="24">
        <v>14.55</v>
      </c>
      <c r="K21" s="25">
        <f t="shared" si="1"/>
        <v>20.383095</v>
      </c>
      <c r="L21" s="26">
        <v>0.1477</v>
      </c>
      <c r="M21" s="27">
        <f t="shared" si="2"/>
        <v>3.0105831315</v>
      </c>
      <c r="N21" s="25">
        <f t="shared" si="3"/>
        <v>23.3936781315</v>
      </c>
      <c r="O21" s="28">
        <v>1.2938602</v>
      </c>
      <c r="P21" s="25">
        <f t="shared" si="4"/>
        <v>18.0805299764998</v>
      </c>
      <c r="Q21" s="31">
        <f t="shared" si="5"/>
        <v>1808.05299764998</v>
      </c>
      <c r="R21" s="32"/>
    </row>
    <row r="22" s="2" customFormat="1" ht="18" customHeight="1" spans="1:18">
      <c r="A22" s="13">
        <v>20</v>
      </c>
      <c r="B22" s="13" t="s">
        <v>33</v>
      </c>
      <c r="C22" s="13" t="s">
        <v>13</v>
      </c>
      <c r="D22" s="14" t="s">
        <v>14</v>
      </c>
      <c r="E22" s="15">
        <v>1</v>
      </c>
      <c r="F22" s="15">
        <v>100</v>
      </c>
      <c r="G22" s="15">
        <v>9.6</v>
      </c>
      <c r="H22" s="15">
        <v>0.4009</v>
      </c>
      <c r="I22" s="23">
        <f t="shared" si="0"/>
        <v>3.455758</v>
      </c>
      <c r="J22" s="24">
        <v>8.62</v>
      </c>
      <c r="K22" s="25">
        <f t="shared" si="1"/>
        <v>12.075758</v>
      </c>
      <c r="L22" s="26">
        <v>0.1477</v>
      </c>
      <c r="M22" s="27">
        <f t="shared" si="2"/>
        <v>1.7835894566</v>
      </c>
      <c r="N22" s="25">
        <f t="shared" si="3"/>
        <v>13.8593474566</v>
      </c>
      <c r="O22" s="28">
        <v>1.2938602</v>
      </c>
      <c r="P22" s="25">
        <f t="shared" si="4"/>
        <v>10.7116266939813</v>
      </c>
      <c r="Q22" s="31">
        <f t="shared" si="5"/>
        <v>1071.16266939813</v>
      </c>
      <c r="R22" s="32"/>
    </row>
    <row r="23" s="2" customFormat="1" ht="18" customHeight="1" spans="1:18">
      <c r="A23" s="13">
        <v>21</v>
      </c>
      <c r="B23" s="13" t="s">
        <v>34</v>
      </c>
      <c r="C23" s="13" t="s">
        <v>13</v>
      </c>
      <c r="D23" s="14" t="s">
        <v>14</v>
      </c>
      <c r="E23" s="15">
        <v>1</v>
      </c>
      <c r="F23" s="15">
        <v>100</v>
      </c>
      <c r="G23" s="15">
        <v>19.5</v>
      </c>
      <c r="H23" s="15">
        <v>0.4009</v>
      </c>
      <c r="I23" s="23">
        <f t="shared" si="0"/>
        <v>7.023768</v>
      </c>
      <c r="J23" s="24">
        <v>17.52</v>
      </c>
      <c r="K23" s="25">
        <f t="shared" si="1"/>
        <v>24.543768</v>
      </c>
      <c r="L23" s="26">
        <v>0.1477</v>
      </c>
      <c r="M23" s="27">
        <f t="shared" si="2"/>
        <v>3.6251145336</v>
      </c>
      <c r="N23" s="25">
        <f t="shared" si="3"/>
        <v>28.1688825336</v>
      </c>
      <c r="O23" s="28">
        <v>1.2938602</v>
      </c>
      <c r="P23" s="25">
        <f t="shared" si="4"/>
        <v>21.7711948583008</v>
      </c>
      <c r="Q23" s="31">
        <f t="shared" si="5"/>
        <v>2177.11948583008</v>
      </c>
      <c r="R23" s="32"/>
    </row>
    <row r="24" s="2" customFormat="1" ht="18" customHeight="1" spans="1:18">
      <c r="A24" s="13">
        <v>22</v>
      </c>
      <c r="B24" s="13" t="s">
        <v>35</v>
      </c>
      <c r="C24" s="13" t="s">
        <v>13</v>
      </c>
      <c r="D24" s="14" t="s">
        <v>14</v>
      </c>
      <c r="E24" s="15">
        <v>1</v>
      </c>
      <c r="F24" s="15">
        <v>100</v>
      </c>
      <c r="G24" s="15">
        <v>12.9</v>
      </c>
      <c r="H24" s="15">
        <v>0.4009</v>
      </c>
      <c r="I24" s="23">
        <f t="shared" si="0"/>
        <v>4.646431</v>
      </c>
      <c r="J24" s="24">
        <v>11.59</v>
      </c>
      <c r="K24" s="25">
        <f t="shared" si="1"/>
        <v>16.236431</v>
      </c>
      <c r="L24" s="26">
        <v>0.1477</v>
      </c>
      <c r="M24" s="27">
        <f t="shared" si="2"/>
        <v>2.3981208587</v>
      </c>
      <c r="N24" s="25">
        <f t="shared" si="3"/>
        <v>18.6345518587</v>
      </c>
      <c r="O24" s="28">
        <v>1.2938602</v>
      </c>
      <c r="P24" s="25">
        <f t="shared" si="4"/>
        <v>14.4022915757823</v>
      </c>
      <c r="Q24" s="31">
        <f t="shared" si="5"/>
        <v>1440.22915757823</v>
      </c>
      <c r="R24" s="32"/>
    </row>
    <row r="25" s="2" customFormat="1" ht="18" customHeight="1" spans="1:18">
      <c r="A25" s="13">
        <v>23</v>
      </c>
      <c r="B25" s="13" t="s">
        <v>36</v>
      </c>
      <c r="C25" s="13" t="s">
        <v>13</v>
      </c>
      <c r="D25" s="14" t="s">
        <v>14</v>
      </c>
      <c r="E25" s="15">
        <v>1</v>
      </c>
      <c r="F25" s="15">
        <v>100</v>
      </c>
      <c r="G25" s="15">
        <v>16.2</v>
      </c>
      <c r="H25" s="15">
        <v>0.4009</v>
      </c>
      <c r="I25" s="23">
        <f t="shared" si="0"/>
        <v>5.833095</v>
      </c>
      <c r="J25" s="24">
        <v>14.55</v>
      </c>
      <c r="K25" s="25">
        <f t="shared" si="1"/>
        <v>20.383095</v>
      </c>
      <c r="L25" s="26">
        <v>0.1477</v>
      </c>
      <c r="M25" s="27">
        <f t="shared" si="2"/>
        <v>3.0105831315</v>
      </c>
      <c r="N25" s="25">
        <f t="shared" si="3"/>
        <v>23.3936781315</v>
      </c>
      <c r="O25" s="28">
        <v>1.2938602</v>
      </c>
      <c r="P25" s="25">
        <f t="shared" si="4"/>
        <v>18.0805299764998</v>
      </c>
      <c r="Q25" s="31">
        <f t="shared" si="5"/>
        <v>1808.05299764998</v>
      </c>
      <c r="R25" s="32"/>
    </row>
    <row r="26" s="2" customFormat="1" ht="18" customHeight="1" spans="1:18">
      <c r="A26" s="13">
        <v>24</v>
      </c>
      <c r="B26" s="13" t="s">
        <v>37</v>
      </c>
      <c r="C26" s="13" t="s">
        <v>13</v>
      </c>
      <c r="D26" s="14" t="s">
        <v>14</v>
      </c>
      <c r="E26" s="15">
        <v>1</v>
      </c>
      <c r="F26" s="15">
        <v>100</v>
      </c>
      <c r="G26" s="15">
        <v>22.7</v>
      </c>
      <c r="H26" s="15">
        <v>0.4009</v>
      </c>
      <c r="I26" s="23">
        <f t="shared" si="0"/>
        <v>8.174351</v>
      </c>
      <c r="J26" s="24">
        <v>20.39</v>
      </c>
      <c r="K26" s="25">
        <f t="shared" si="1"/>
        <v>28.564351</v>
      </c>
      <c r="L26" s="26">
        <v>0.1477</v>
      </c>
      <c r="M26" s="27">
        <f t="shared" si="2"/>
        <v>4.2189546427</v>
      </c>
      <c r="N26" s="25">
        <f t="shared" si="3"/>
        <v>32.7833056427</v>
      </c>
      <c r="O26" s="28">
        <v>1.2938602</v>
      </c>
      <c r="P26" s="25">
        <f t="shared" si="4"/>
        <v>25.3375949292667</v>
      </c>
      <c r="Q26" s="31">
        <f t="shared" si="5"/>
        <v>2533.75949292667</v>
      </c>
      <c r="R26" s="32"/>
    </row>
    <row r="27" s="2" customFormat="1" ht="18" customHeight="1" spans="1:18">
      <c r="A27" s="13">
        <v>25</v>
      </c>
      <c r="B27" s="13" t="s">
        <v>38</v>
      </c>
      <c r="C27" s="13" t="s">
        <v>13</v>
      </c>
      <c r="D27" s="14" t="s">
        <v>14</v>
      </c>
      <c r="E27" s="15">
        <v>1</v>
      </c>
      <c r="F27" s="15">
        <v>100</v>
      </c>
      <c r="G27" s="15">
        <v>16.2</v>
      </c>
      <c r="H27" s="15">
        <v>0.4009</v>
      </c>
      <c r="I27" s="23">
        <f t="shared" si="0"/>
        <v>5.833095</v>
      </c>
      <c r="J27" s="24">
        <v>14.55</v>
      </c>
      <c r="K27" s="25">
        <f t="shared" si="1"/>
        <v>20.383095</v>
      </c>
      <c r="L27" s="26">
        <v>0.1477</v>
      </c>
      <c r="M27" s="27">
        <f t="shared" si="2"/>
        <v>3.0105831315</v>
      </c>
      <c r="N27" s="25">
        <f t="shared" si="3"/>
        <v>23.3936781315</v>
      </c>
      <c r="O27" s="28">
        <v>1.2938602</v>
      </c>
      <c r="P27" s="25">
        <f t="shared" si="4"/>
        <v>18.0805299764998</v>
      </c>
      <c r="Q27" s="31">
        <f t="shared" si="5"/>
        <v>1808.05299764998</v>
      </c>
      <c r="R27" s="32"/>
    </row>
    <row r="28" s="2" customFormat="1" ht="18" customHeight="1" spans="1:18">
      <c r="A28" s="13">
        <v>26</v>
      </c>
      <c r="B28" s="13" t="s">
        <v>39</v>
      </c>
      <c r="C28" s="13" t="s">
        <v>13</v>
      </c>
      <c r="D28" s="14" t="s">
        <v>14</v>
      </c>
      <c r="E28" s="15">
        <v>1</v>
      </c>
      <c r="F28" s="15">
        <v>100</v>
      </c>
      <c r="G28" s="15">
        <v>16.2</v>
      </c>
      <c r="H28" s="15">
        <v>0.4009</v>
      </c>
      <c r="I28" s="23">
        <f t="shared" si="0"/>
        <v>5.833095</v>
      </c>
      <c r="J28" s="24">
        <v>14.55</v>
      </c>
      <c r="K28" s="25">
        <f t="shared" si="1"/>
        <v>20.383095</v>
      </c>
      <c r="L28" s="26">
        <v>0.1477</v>
      </c>
      <c r="M28" s="27">
        <f t="shared" si="2"/>
        <v>3.0105831315</v>
      </c>
      <c r="N28" s="25">
        <f t="shared" si="3"/>
        <v>23.3936781315</v>
      </c>
      <c r="O28" s="28">
        <v>1.2938602</v>
      </c>
      <c r="P28" s="25">
        <f t="shared" si="4"/>
        <v>18.0805299764998</v>
      </c>
      <c r="Q28" s="31">
        <f t="shared" si="5"/>
        <v>1808.05299764998</v>
      </c>
      <c r="R28" s="32"/>
    </row>
    <row r="29" s="2" customFormat="1" ht="18" customHeight="1" spans="1:18">
      <c r="A29" s="13">
        <v>27</v>
      </c>
      <c r="B29" s="13" t="s">
        <v>40</v>
      </c>
      <c r="C29" s="13" t="s">
        <v>13</v>
      </c>
      <c r="D29" s="14" t="s">
        <v>14</v>
      </c>
      <c r="E29" s="15">
        <v>1</v>
      </c>
      <c r="F29" s="15">
        <v>100</v>
      </c>
      <c r="G29" s="15">
        <v>12.9</v>
      </c>
      <c r="H29" s="15">
        <v>0.4009</v>
      </c>
      <c r="I29" s="23">
        <f t="shared" si="0"/>
        <v>4.646431</v>
      </c>
      <c r="J29" s="24">
        <v>11.59</v>
      </c>
      <c r="K29" s="25">
        <f t="shared" si="1"/>
        <v>16.236431</v>
      </c>
      <c r="L29" s="26">
        <v>0.1477</v>
      </c>
      <c r="M29" s="27">
        <f t="shared" si="2"/>
        <v>2.3981208587</v>
      </c>
      <c r="N29" s="25">
        <f t="shared" si="3"/>
        <v>18.6345518587</v>
      </c>
      <c r="O29" s="28">
        <v>1.2938602</v>
      </c>
      <c r="P29" s="25">
        <f t="shared" si="4"/>
        <v>14.4022915757823</v>
      </c>
      <c r="Q29" s="31">
        <f t="shared" si="5"/>
        <v>1440.22915757823</v>
      </c>
      <c r="R29" s="32"/>
    </row>
    <row r="30" s="2" customFormat="1" ht="18" customHeight="1" spans="1:18">
      <c r="A30" s="13">
        <v>28</v>
      </c>
      <c r="B30" s="13" t="s">
        <v>41</v>
      </c>
      <c r="C30" s="13" t="s">
        <v>13</v>
      </c>
      <c r="D30" s="14" t="s">
        <v>14</v>
      </c>
      <c r="E30" s="15">
        <v>1</v>
      </c>
      <c r="F30" s="15">
        <v>100</v>
      </c>
      <c r="G30" s="15">
        <v>16.3</v>
      </c>
      <c r="H30" s="15">
        <v>0.4009</v>
      </c>
      <c r="I30" s="23">
        <f t="shared" si="0"/>
        <v>5.869176</v>
      </c>
      <c r="J30" s="24">
        <v>14.64</v>
      </c>
      <c r="K30" s="25">
        <f t="shared" si="1"/>
        <v>20.509176</v>
      </c>
      <c r="L30" s="26">
        <v>0.1477</v>
      </c>
      <c r="M30" s="27">
        <f t="shared" si="2"/>
        <v>3.0292052952</v>
      </c>
      <c r="N30" s="25">
        <f t="shared" si="3"/>
        <v>23.5383812952</v>
      </c>
      <c r="O30" s="28">
        <v>1.2938602</v>
      </c>
      <c r="P30" s="25">
        <f t="shared" si="4"/>
        <v>18.1923683062513</v>
      </c>
      <c r="Q30" s="31">
        <f t="shared" si="5"/>
        <v>1819.23683062513</v>
      </c>
      <c r="R30" s="32"/>
    </row>
    <row r="31" s="2" customFormat="1" ht="18" customHeight="1" spans="1:18">
      <c r="A31" s="13">
        <v>29</v>
      </c>
      <c r="B31" s="13" t="s">
        <v>42</v>
      </c>
      <c r="C31" s="13" t="s">
        <v>13</v>
      </c>
      <c r="D31" s="14" t="s">
        <v>14</v>
      </c>
      <c r="E31" s="15">
        <v>1</v>
      </c>
      <c r="F31" s="15">
        <v>100</v>
      </c>
      <c r="G31" s="15">
        <v>14.4</v>
      </c>
      <c r="H31" s="15">
        <v>0.4009</v>
      </c>
      <c r="I31" s="23">
        <f t="shared" si="0"/>
        <v>5.187646</v>
      </c>
      <c r="J31" s="24">
        <v>12.94</v>
      </c>
      <c r="K31" s="25">
        <f t="shared" si="1"/>
        <v>18.127646</v>
      </c>
      <c r="L31" s="26">
        <v>0.1477</v>
      </c>
      <c r="M31" s="27">
        <f t="shared" si="2"/>
        <v>2.6774533142</v>
      </c>
      <c r="N31" s="25">
        <f t="shared" si="3"/>
        <v>20.8050993142</v>
      </c>
      <c r="O31" s="28">
        <v>1.2938602</v>
      </c>
      <c r="P31" s="25">
        <f t="shared" si="4"/>
        <v>16.0798665220555</v>
      </c>
      <c r="Q31" s="31">
        <f t="shared" si="5"/>
        <v>1607.98665220555</v>
      </c>
      <c r="R31" s="32"/>
    </row>
    <row r="32" s="2" customFormat="1" ht="18" customHeight="1" spans="1:18">
      <c r="A32" s="13">
        <v>30</v>
      </c>
      <c r="B32" s="13" t="s">
        <v>43</v>
      </c>
      <c r="C32" s="13" t="s">
        <v>13</v>
      </c>
      <c r="D32" s="14" t="s">
        <v>14</v>
      </c>
      <c r="E32" s="15">
        <v>1</v>
      </c>
      <c r="F32" s="15">
        <v>100</v>
      </c>
      <c r="G32" s="15">
        <v>20.1</v>
      </c>
      <c r="H32" s="15">
        <v>0.4009</v>
      </c>
      <c r="I32" s="23">
        <f t="shared" si="0"/>
        <v>7.240254</v>
      </c>
      <c r="J32" s="24">
        <v>18.06</v>
      </c>
      <c r="K32" s="25">
        <f t="shared" si="1"/>
        <v>25.300254</v>
      </c>
      <c r="L32" s="26">
        <v>0.1477</v>
      </c>
      <c r="M32" s="27">
        <f t="shared" si="2"/>
        <v>3.7368475158</v>
      </c>
      <c r="N32" s="25">
        <f t="shared" si="3"/>
        <v>29.0371015158</v>
      </c>
      <c r="O32" s="28">
        <v>1.2938602</v>
      </c>
      <c r="P32" s="25">
        <f t="shared" si="4"/>
        <v>22.44222483681</v>
      </c>
      <c r="Q32" s="31">
        <f t="shared" si="5"/>
        <v>2244.222483681</v>
      </c>
      <c r="R32" s="32"/>
    </row>
    <row r="33" s="2" customFormat="1" ht="18" customHeight="1" spans="1:18">
      <c r="A33" s="13">
        <v>31</v>
      </c>
      <c r="B33" s="13" t="s">
        <v>44</v>
      </c>
      <c r="C33" s="13" t="s">
        <v>13</v>
      </c>
      <c r="D33" s="14" t="s">
        <v>14</v>
      </c>
      <c r="E33" s="15">
        <v>1</v>
      </c>
      <c r="F33" s="15">
        <v>100</v>
      </c>
      <c r="G33" s="15">
        <v>35.6</v>
      </c>
      <c r="H33" s="15">
        <v>0.4009</v>
      </c>
      <c r="I33" s="23">
        <f t="shared" si="0"/>
        <v>12.820782</v>
      </c>
      <c r="J33" s="24">
        <v>31.98</v>
      </c>
      <c r="K33" s="25">
        <f t="shared" si="1"/>
        <v>44.800782</v>
      </c>
      <c r="L33" s="26">
        <v>0.1477</v>
      </c>
      <c r="M33" s="27">
        <f t="shared" si="2"/>
        <v>6.6170755014</v>
      </c>
      <c r="N33" s="25">
        <f t="shared" si="3"/>
        <v>51.4178575014</v>
      </c>
      <c r="O33" s="28">
        <v>1.2938602</v>
      </c>
      <c r="P33" s="25">
        <f t="shared" si="4"/>
        <v>39.739886505049</v>
      </c>
      <c r="Q33" s="31">
        <f t="shared" si="5"/>
        <v>3973.9886505049</v>
      </c>
      <c r="R33" s="32"/>
    </row>
    <row r="34" s="2" customFormat="1" ht="18" customHeight="1" spans="1:18">
      <c r="A34" s="13">
        <v>32</v>
      </c>
      <c r="B34" s="13" t="s">
        <v>45</v>
      </c>
      <c r="C34" s="13" t="s">
        <v>13</v>
      </c>
      <c r="D34" s="14" t="s">
        <v>14</v>
      </c>
      <c r="E34" s="15">
        <v>1</v>
      </c>
      <c r="F34" s="15">
        <v>100</v>
      </c>
      <c r="G34" s="15">
        <v>19.5</v>
      </c>
      <c r="H34" s="15">
        <v>0.4009</v>
      </c>
      <c r="I34" s="23">
        <f t="shared" si="0"/>
        <v>7.023768</v>
      </c>
      <c r="J34" s="24">
        <v>17.52</v>
      </c>
      <c r="K34" s="25">
        <f t="shared" si="1"/>
        <v>24.543768</v>
      </c>
      <c r="L34" s="26">
        <v>0.1477</v>
      </c>
      <c r="M34" s="27">
        <f t="shared" si="2"/>
        <v>3.6251145336</v>
      </c>
      <c r="N34" s="25">
        <f t="shared" si="3"/>
        <v>28.1688825336</v>
      </c>
      <c r="O34" s="28">
        <v>1.2938602</v>
      </c>
      <c r="P34" s="25">
        <f t="shared" si="4"/>
        <v>21.7711948583008</v>
      </c>
      <c r="Q34" s="31">
        <f t="shared" si="5"/>
        <v>2177.11948583008</v>
      </c>
      <c r="R34" s="32"/>
    </row>
    <row r="35" s="2" customFormat="1" ht="18" customHeight="1" spans="1:18">
      <c r="A35" s="13">
        <v>33</v>
      </c>
      <c r="B35" s="13" t="s">
        <v>46</v>
      </c>
      <c r="C35" s="13" t="s">
        <v>13</v>
      </c>
      <c r="D35" s="14" t="s">
        <v>14</v>
      </c>
      <c r="E35" s="15">
        <v>1</v>
      </c>
      <c r="F35" s="15">
        <v>100</v>
      </c>
      <c r="G35" s="15">
        <v>20</v>
      </c>
      <c r="H35" s="15">
        <v>0.4009</v>
      </c>
      <c r="I35" s="23">
        <f t="shared" si="0"/>
        <v>7.204173</v>
      </c>
      <c r="J35" s="24">
        <v>17.97</v>
      </c>
      <c r="K35" s="25">
        <f t="shared" si="1"/>
        <v>25.174173</v>
      </c>
      <c r="L35" s="26">
        <v>0.1477</v>
      </c>
      <c r="M35" s="27">
        <f t="shared" si="2"/>
        <v>3.7182253521</v>
      </c>
      <c r="N35" s="25">
        <f t="shared" si="3"/>
        <v>28.8923983521</v>
      </c>
      <c r="O35" s="28">
        <v>1.2938602</v>
      </c>
      <c r="P35" s="25">
        <f t="shared" si="4"/>
        <v>22.3303865070585</v>
      </c>
      <c r="Q35" s="31">
        <f t="shared" si="5"/>
        <v>2233.03865070585</v>
      </c>
      <c r="R35" s="32"/>
    </row>
    <row r="36" s="2" customFormat="1" ht="18" customHeight="1" spans="1:18">
      <c r="A36" s="13">
        <v>34</v>
      </c>
      <c r="B36" s="13" t="s">
        <v>47</v>
      </c>
      <c r="C36" s="13" t="s">
        <v>13</v>
      </c>
      <c r="D36" s="14" t="s">
        <v>14</v>
      </c>
      <c r="E36" s="15">
        <v>1</v>
      </c>
      <c r="F36" s="15">
        <v>100</v>
      </c>
      <c r="G36" s="15">
        <v>6.3</v>
      </c>
      <c r="H36" s="15">
        <v>0.4009</v>
      </c>
      <c r="I36" s="23">
        <f t="shared" si="0"/>
        <v>2.269094</v>
      </c>
      <c r="J36" s="24">
        <v>5.66</v>
      </c>
      <c r="K36" s="25">
        <f t="shared" si="1"/>
        <v>7.929094</v>
      </c>
      <c r="L36" s="26">
        <v>0.1477</v>
      </c>
      <c r="M36" s="27">
        <f t="shared" si="2"/>
        <v>1.1711271838</v>
      </c>
      <c r="N36" s="25">
        <f t="shared" si="3"/>
        <v>9.1002211838</v>
      </c>
      <c r="O36" s="28">
        <v>1.2938602</v>
      </c>
      <c r="P36" s="25">
        <f t="shared" si="4"/>
        <v>7.03338829326383</v>
      </c>
      <c r="Q36" s="31">
        <f t="shared" si="5"/>
        <v>703.338829326383</v>
      </c>
      <c r="R36" s="32"/>
    </row>
    <row r="37" s="2" customFormat="1" ht="18" customHeight="1" spans="1:18">
      <c r="A37" s="13">
        <v>35</v>
      </c>
      <c r="B37" s="13" t="s">
        <v>48</v>
      </c>
      <c r="C37" s="13" t="s">
        <v>13</v>
      </c>
      <c r="D37" s="14" t="s">
        <v>14</v>
      </c>
      <c r="E37" s="15">
        <v>1</v>
      </c>
      <c r="F37" s="15">
        <v>100</v>
      </c>
      <c r="G37" s="15">
        <v>12.9</v>
      </c>
      <c r="H37" s="15">
        <v>0.4009</v>
      </c>
      <c r="I37" s="23">
        <f t="shared" si="0"/>
        <v>4.646431</v>
      </c>
      <c r="J37" s="24">
        <v>11.59</v>
      </c>
      <c r="K37" s="25">
        <f t="shared" si="1"/>
        <v>16.236431</v>
      </c>
      <c r="L37" s="26">
        <v>0.1477</v>
      </c>
      <c r="M37" s="27">
        <f t="shared" si="2"/>
        <v>2.3981208587</v>
      </c>
      <c r="N37" s="25">
        <f t="shared" si="3"/>
        <v>18.6345518587</v>
      </c>
      <c r="O37" s="28">
        <v>1.2938602</v>
      </c>
      <c r="P37" s="25">
        <f t="shared" si="4"/>
        <v>14.4022915757823</v>
      </c>
      <c r="Q37" s="31">
        <f t="shared" si="5"/>
        <v>1440.22915757823</v>
      </c>
      <c r="R37" s="32"/>
    </row>
    <row r="38" s="2" customFormat="1" ht="18" customHeight="1" spans="1:18">
      <c r="A38" s="13">
        <v>36</v>
      </c>
      <c r="B38" s="13" t="s">
        <v>49</v>
      </c>
      <c r="C38" s="13" t="s">
        <v>13</v>
      </c>
      <c r="D38" s="14" t="s">
        <v>14</v>
      </c>
      <c r="E38" s="15">
        <v>1</v>
      </c>
      <c r="F38" s="15">
        <v>100</v>
      </c>
      <c r="G38" s="15">
        <v>29</v>
      </c>
      <c r="H38" s="15">
        <v>0.4009</v>
      </c>
      <c r="I38" s="23">
        <f t="shared" si="0"/>
        <v>10.443445</v>
      </c>
      <c r="J38" s="24">
        <v>26.05</v>
      </c>
      <c r="K38" s="25">
        <f t="shared" si="1"/>
        <v>36.493445</v>
      </c>
      <c r="L38" s="26">
        <v>0.1477</v>
      </c>
      <c r="M38" s="27">
        <f t="shared" si="2"/>
        <v>5.3900818265</v>
      </c>
      <c r="N38" s="25">
        <f t="shared" si="3"/>
        <v>41.8835268265</v>
      </c>
      <c r="O38" s="28">
        <v>1.2938602</v>
      </c>
      <c r="P38" s="25">
        <f t="shared" si="4"/>
        <v>32.3709832225305</v>
      </c>
      <c r="Q38" s="31">
        <f t="shared" si="5"/>
        <v>3237.09832225305</v>
      </c>
      <c r="R38" s="32"/>
    </row>
    <row r="39" s="2" customFormat="1" ht="18" customHeight="1" spans="1:18">
      <c r="A39" s="13">
        <v>37</v>
      </c>
      <c r="B39" s="13" t="s">
        <v>50</v>
      </c>
      <c r="C39" s="13" t="s">
        <v>13</v>
      </c>
      <c r="D39" s="14" t="s">
        <v>14</v>
      </c>
      <c r="E39" s="15">
        <v>1</v>
      </c>
      <c r="F39" s="15">
        <v>100</v>
      </c>
      <c r="G39" s="15">
        <v>13</v>
      </c>
      <c r="H39" s="15">
        <v>0.4009</v>
      </c>
      <c r="I39" s="23">
        <f t="shared" si="0"/>
        <v>4.682512</v>
      </c>
      <c r="J39" s="24">
        <v>11.68</v>
      </c>
      <c r="K39" s="25">
        <f t="shared" si="1"/>
        <v>16.362512</v>
      </c>
      <c r="L39" s="26">
        <v>0.1477</v>
      </c>
      <c r="M39" s="27">
        <f t="shared" si="2"/>
        <v>2.4167430224</v>
      </c>
      <c r="N39" s="25">
        <f t="shared" si="3"/>
        <v>18.7792550224</v>
      </c>
      <c r="O39" s="28">
        <v>1.2938602</v>
      </c>
      <c r="P39" s="25">
        <f t="shared" si="4"/>
        <v>14.5141299055338</v>
      </c>
      <c r="Q39" s="31">
        <f t="shared" si="5"/>
        <v>1451.41299055338</v>
      </c>
      <c r="R39" s="32"/>
    </row>
    <row r="40" s="2" customFormat="1" ht="18" customHeight="1" spans="1:18">
      <c r="A40" s="13">
        <v>38</v>
      </c>
      <c r="B40" s="13" t="s">
        <v>51</v>
      </c>
      <c r="C40" s="13" t="s">
        <v>13</v>
      </c>
      <c r="D40" s="14" t="s">
        <v>14</v>
      </c>
      <c r="E40" s="15">
        <v>1</v>
      </c>
      <c r="F40" s="15">
        <v>100</v>
      </c>
      <c r="G40" s="15">
        <v>22.8</v>
      </c>
      <c r="H40" s="15">
        <v>0.4009</v>
      </c>
      <c r="I40" s="23">
        <f t="shared" si="0"/>
        <v>8.210432</v>
      </c>
      <c r="J40" s="24">
        <v>20.48</v>
      </c>
      <c r="K40" s="25">
        <f t="shared" si="1"/>
        <v>28.690432</v>
      </c>
      <c r="L40" s="26">
        <v>0.1477</v>
      </c>
      <c r="M40" s="27">
        <f t="shared" si="2"/>
        <v>4.2375768064</v>
      </c>
      <c r="N40" s="25">
        <f t="shared" si="3"/>
        <v>32.9280088064</v>
      </c>
      <c r="O40" s="28">
        <v>1.2938602</v>
      </c>
      <c r="P40" s="25">
        <f t="shared" si="4"/>
        <v>25.4494332590182</v>
      </c>
      <c r="Q40" s="31">
        <f t="shared" si="5"/>
        <v>2544.94332590183</v>
      </c>
      <c r="R40" s="32"/>
    </row>
    <row r="41" s="2" customFormat="1" ht="18" customHeight="1" spans="1:18">
      <c r="A41" s="13">
        <v>39</v>
      </c>
      <c r="B41" s="13" t="s">
        <v>43</v>
      </c>
      <c r="C41" s="13" t="s">
        <v>13</v>
      </c>
      <c r="D41" s="14" t="s">
        <v>14</v>
      </c>
      <c r="E41" s="15">
        <v>1</v>
      </c>
      <c r="F41" s="15">
        <v>100</v>
      </c>
      <c r="G41" s="15">
        <v>19.5</v>
      </c>
      <c r="H41" s="15">
        <v>0.4009</v>
      </c>
      <c r="I41" s="23">
        <f t="shared" si="0"/>
        <v>7.023768</v>
      </c>
      <c r="J41" s="24">
        <v>17.52</v>
      </c>
      <c r="K41" s="25">
        <f t="shared" si="1"/>
        <v>24.543768</v>
      </c>
      <c r="L41" s="26">
        <v>0.1477</v>
      </c>
      <c r="M41" s="27">
        <f t="shared" si="2"/>
        <v>3.6251145336</v>
      </c>
      <c r="N41" s="25">
        <f t="shared" si="3"/>
        <v>28.1688825336</v>
      </c>
      <c r="O41" s="28">
        <v>1.2938602</v>
      </c>
      <c r="P41" s="25">
        <f t="shared" si="4"/>
        <v>21.7711948583008</v>
      </c>
      <c r="Q41" s="31">
        <f t="shared" si="5"/>
        <v>2177.11948583008</v>
      </c>
      <c r="R41" s="32"/>
    </row>
    <row r="42" s="2" customFormat="1" ht="18" customHeight="1" spans="1:18">
      <c r="A42" s="13">
        <v>40</v>
      </c>
      <c r="B42" s="13" t="s">
        <v>52</v>
      </c>
      <c r="C42" s="13" t="s">
        <v>13</v>
      </c>
      <c r="D42" s="14" t="s">
        <v>14</v>
      </c>
      <c r="E42" s="15">
        <v>1</v>
      </c>
      <c r="F42" s="15">
        <v>100</v>
      </c>
      <c r="G42" s="15">
        <v>19.6</v>
      </c>
      <c r="H42" s="15">
        <v>0.4009</v>
      </c>
      <c r="I42" s="23">
        <f t="shared" si="0"/>
        <v>7.059849</v>
      </c>
      <c r="J42" s="24">
        <v>17.61</v>
      </c>
      <c r="K42" s="25">
        <f t="shared" si="1"/>
        <v>24.669849</v>
      </c>
      <c r="L42" s="26">
        <v>0.1477</v>
      </c>
      <c r="M42" s="27">
        <f t="shared" si="2"/>
        <v>3.6437366973</v>
      </c>
      <c r="N42" s="25">
        <f t="shared" si="3"/>
        <v>28.3135856973</v>
      </c>
      <c r="O42" s="28">
        <v>1.2938602</v>
      </c>
      <c r="P42" s="25">
        <f t="shared" si="4"/>
        <v>21.8830331880523</v>
      </c>
      <c r="Q42" s="31">
        <f t="shared" si="5"/>
        <v>2188.30331880523</v>
      </c>
      <c r="R42" s="32"/>
    </row>
    <row r="43" s="2" customFormat="1" ht="18" customHeight="1" spans="1:18">
      <c r="A43" s="13">
        <v>41</v>
      </c>
      <c r="B43" s="13" t="s">
        <v>53</v>
      </c>
      <c r="C43" s="13" t="s">
        <v>13</v>
      </c>
      <c r="D43" s="14" t="s">
        <v>14</v>
      </c>
      <c r="E43" s="15">
        <v>1</v>
      </c>
      <c r="F43" s="15">
        <v>100</v>
      </c>
      <c r="G43" s="15">
        <v>10</v>
      </c>
      <c r="H43" s="15">
        <v>0.4009</v>
      </c>
      <c r="I43" s="23">
        <f t="shared" si="0"/>
        <v>3.600082</v>
      </c>
      <c r="J43" s="24">
        <v>8.98</v>
      </c>
      <c r="K43" s="25">
        <f t="shared" si="1"/>
        <v>12.580082</v>
      </c>
      <c r="L43" s="26">
        <v>0.1477</v>
      </c>
      <c r="M43" s="27">
        <f t="shared" si="2"/>
        <v>1.8580781114</v>
      </c>
      <c r="N43" s="25">
        <f t="shared" si="3"/>
        <v>14.4381601114</v>
      </c>
      <c r="O43" s="28">
        <v>1.2938602</v>
      </c>
      <c r="P43" s="25">
        <f t="shared" si="4"/>
        <v>11.1589800129875</v>
      </c>
      <c r="Q43" s="31">
        <f t="shared" si="5"/>
        <v>1115.89800129875</v>
      </c>
      <c r="R43" s="32"/>
    </row>
    <row r="44" s="2" customFormat="1" ht="18" customHeight="1" spans="1:18">
      <c r="A44" s="13">
        <v>42</v>
      </c>
      <c r="B44" s="13" t="s">
        <v>54</v>
      </c>
      <c r="C44" s="13" t="s">
        <v>13</v>
      </c>
      <c r="D44" s="14" t="s">
        <v>14</v>
      </c>
      <c r="E44" s="15">
        <v>1</v>
      </c>
      <c r="F44" s="15">
        <v>100</v>
      </c>
      <c r="G44" s="15">
        <v>9.7</v>
      </c>
      <c r="H44" s="15">
        <v>0.4009</v>
      </c>
      <c r="I44" s="23">
        <f t="shared" si="0"/>
        <v>3.491839</v>
      </c>
      <c r="J44" s="24">
        <v>8.71</v>
      </c>
      <c r="K44" s="25">
        <f t="shared" si="1"/>
        <v>12.201839</v>
      </c>
      <c r="L44" s="26">
        <v>0.1477</v>
      </c>
      <c r="M44" s="27">
        <f t="shared" si="2"/>
        <v>1.8022116203</v>
      </c>
      <c r="N44" s="25">
        <f t="shared" si="3"/>
        <v>14.0040506203</v>
      </c>
      <c r="O44" s="28">
        <v>1.2938602</v>
      </c>
      <c r="P44" s="25">
        <f t="shared" si="4"/>
        <v>10.8234650237329</v>
      </c>
      <c r="Q44" s="31">
        <f t="shared" si="5"/>
        <v>1082.34650237329</v>
      </c>
      <c r="R44" s="32"/>
    </row>
    <row r="45" s="2" customFormat="1" ht="18" customHeight="1" spans="1:18">
      <c r="A45" s="13">
        <v>43</v>
      </c>
      <c r="B45" s="13" t="s">
        <v>55</v>
      </c>
      <c r="C45" s="13" t="s">
        <v>13</v>
      </c>
      <c r="D45" s="14" t="s">
        <v>14</v>
      </c>
      <c r="E45" s="15">
        <v>1</v>
      </c>
      <c r="F45" s="15">
        <v>100</v>
      </c>
      <c r="G45" s="15">
        <v>10.6</v>
      </c>
      <c r="H45" s="15">
        <v>0.4009</v>
      </c>
      <c r="I45" s="23">
        <f t="shared" si="0"/>
        <v>3.816568</v>
      </c>
      <c r="J45" s="24">
        <v>9.52</v>
      </c>
      <c r="K45" s="25">
        <f t="shared" si="1"/>
        <v>13.336568</v>
      </c>
      <c r="L45" s="26">
        <v>0.1477</v>
      </c>
      <c r="M45" s="27">
        <f t="shared" si="2"/>
        <v>1.9698110936</v>
      </c>
      <c r="N45" s="25">
        <f t="shared" si="3"/>
        <v>15.3063790936</v>
      </c>
      <c r="O45" s="28">
        <v>1.2938602</v>
      </c>
      <c r="P45" s="25">
        <f t="shared" si="4"/>
        <v>11.8300099914968</v>
      </c>
      <c r="Q45" s="31">
        <f t="shared" si="5"/>
        <v>1183.00099914968</v>
      </c>
      <c r="R45" s="32"/>
    </row>
    <row r="46" s="2" customFormat="1" ht="18" customHeight="1" spans="1:18">
      <c r="A46" s="13">
        <v>44</v>
      </c>
      <c r="B46" s="13" t="s">
        <v>56</v>
      </c>
      <c r="C46" s="13" t="s">
        <v>13</v>
      </c>
      <c r="D46" s="14" t="s">
        <v>14</v>
      </c>
      <c r="E46" s="15">
        <v>1</v>
      </c>
      <c r="F46" s="15">
        <v>100</v>
      </c>
      <c r="G46" s="15">
        <v>19.5</v>
      </c>
      <c r="H46" s="15">
        <v>0.4009</v>
      </c>
      <c r="I46" s="23">
        <f t="shared" si="0"/>
        <v>7.023768</v>
      </c>
      <c r="J46" s="24">
        <v>17.52</v>
      </c>
      <c r="K46" s="25">
        <f t="shared" si="1"/>
        <v>24.543768</v>
      </c>
      <c r="L46" s="26">
        <v>0.1477</v>
      </c>
      <c r="M46" s="27">
        <f t="shared" si="2"/>
        <v>3.6251145336</v>
      </c>
      <c r="N46" s="25">
        <f t="shared" si="3"/>
        <v>28.1688825336</v>
      </c>
      <c r="O46" s="28">
        <v>1.2938602</v>
      </c>
      <c r="P46" s="25">
        <f t="shared" si="4"/>
        <v>21.7711948583008</v>
      </c>
      <c r="Q46" s="31">
        <f t="shared" si="5"/>
        <v>2177.11948583008</v>
      </c>
      <c r="R46" s="32"/>
    </row>
    <row r="47" s="2" customFormat="1" ht="18" customHeight="1" spans="1:18">
      <c r="A47" s="13">
        <v>45</v>
      </c>
      <c r="B47" s="13" t="s">
        <v>57</v>
      </c>
      <c r="C47" s="13" t="s">
        <v>13</v>
      </c>
      <c r="D47" s="14" t="s">
        <v>14</v>
      </c>
      <c r="E47" s="15">
        <v>1</v>
      </c>
      <c r="F47" s="15">
        <v>100</v>
      </c>
      <c r="G47" s="15">
        <v>9.8</v>
      </c>
      <c r="H47" s="15">
        <v>0.4009</v>
      </c>
      <c r="I47" s="23">
        <f t="shared" si="0"/>
        <v>3.52792</v>
      </c>
      <c r="J47" s="24">
        <v>8.8</v>
      </c>
      <c r="K47" s="25">
        <f t="shared" si="1"/>
        <v>12.32792</v>
      </c>
      <c r="L47" s="26">
        <v>0.1477</v>
      </c>
      <c r="M47" s="27">
        <f t="shared" si="2"/>
        <v>1.820833784</v>
      </c>
      <c r="N47" s="25">
        <f t="shared" si="3"/>
        <v>14.148753784</v>
      </c>
      <c r="O47" s="28">
        <v>1.2938602</v>
      </c>
      <c r="P47" s="25">
        <f t="shared" si="4"/>
        <v>10.9353033534844</v>
      </c>
      <c r="Q47" s="31">
        <f t="shared" si="5"/>
        <v>1093.53033534844</v>
      </c>
      <c r="R47" s="32"/>
    </row>
    <row r="48" s="2" customFormat="1" ht="18" customHeight="1" spans="1:18">
      <c r="A48" s="13">
        <v>46</v>
      </c>
      <c r="B48" s="13" t="s">
        <v>58</v>
      </c>
      <c r="C48" s="13" t="s">
        <v>13</v>
      </c>
      <c r="D48" s="14" t="s">
        <v>14</v>
      </c>
      <c r="E48" s="15">
        <v>1</v>
      </c>
      <c r="F48" s="15">
        <v>100</v>
      </c>
      <c r="G48" s="15">
        <v>22.8</v>
      </c>
      <c r="H48" s="15">
        <v>0.4009</v>
      </c>
      <c r="I48" s="23">
        <f t="shared" si="0"/>
        <v>8.210432</v>
      </c>
      <c r="J48" s="24">
        <v>20.48</v>
      </c>
      <c r="K48" s="25">
        <f t="shared" si="1"/>
        <v>28.690432</v>
      </c>
      <c r="L48" s="26">
        <v>0.1477</v>
      </c>
      <c r="M48" s="27">
        <f t="shared" si="2"/>
        <v>4.2375768064</v>
      </c>
      <c r="N48" s="25">
        <f t="shared" si="3"/>
        <v>32.9280088064</v>
      </c>
      <c r="O48" s="28">
        <v>1.2938602</v>
      </c>
      <c r="P48" s="25">
        <f t="shared" si="4"/>
        <v>25.4494332590182</v>
      </c>
      <c r="Q48" s="31">
        <f t="shared" si="5"/>
        <v>2544.94332590183</v>
      </c>
      <c r="R48" s="32"/>
    </row>
    <row r="49" s="2" customFormat="1" ht="18" customHeight="1" spans="1:18">
      <c r="A49" s="13">
        <v>47</v>
      </c>
      <c r="B49" s="13" t="s">
        <v>59</v>
      </c>
      <c r="C49" s="13" t="s">
        <v>13</v>
      </c>
      <c r="D49" s="14" t="s">
        <v>14</v>
      </c>
      <c r="E49" s="15">
        <v>1</v>
      </c>
      <c r="F49" s="15">
        <v>100</v>
      </c>
      <c r="G49" s="15">
        <v>16.2</v>
      </c>
      <c r="H49" s="15">
        <v>0.4009</v>
      </c>
      <c r="I49" s="23">
        <f t="shared" si="0"/>
        <v>5.833095</v>
      </c>
      <c r="J49" s="24">
        <v>14.55</v>
      </c>
      <c r="K49" s="25">
        <f t="shared" si="1"/>
        <v>20.383095</v>
      </c>
      <c r="L49" s="26">
        <v>0.1477</v>
      </c>
      <c r="M49" s="27">
        <f t="shared" si="2"/>
        <v>3.0105831315</v>
      </c>
      <c r="N49" s="25">
        <f t="shared" si="3"/>
        <v>23.3936781315</v>
      </c>
      <c r="O49" s="28">
        <v>1.2938602</v>
      </c>
      <c r="P49" s="25">
        <f t="shared" si="4"/>
        <v>18.0805299764998</v>
      </c>
      <c r="Q49" s="31">
        <f t="shared" si="5"/>
        <v>1808.05299764998</v>
      </c>
      <c r="R49" s="32"/>
    </row>
    <row r="50" s="2" customFormat="1" ht="18" customHeight="1" spans="1:18">
      <c r="A50" s="13">
        <v>48</v>
      </c>
      <c r="B50" s="13" t="s">
        <v>60</v>
      </c>
      <c r="C50" s="13" t="s">
        <v>13</v>
      </c>
      <c r="D50" s="14" t="s">
        <v>14</v>
      </c>
      <c r="E50" s="15">
        <v>1</v>
      </c>
      <c r="F50" s="15">
        <v>100</v>
      </c>
      <c r="G50" s="15">
        <v>19.4</v>
      </c>
      <c r="H50" s="15">
        <v>0.4009</v>
      </c>
      <c r="I50" s="23">
        <f t="shared" si="0"/>
        <v>6.987687</v>
      </c>
      <c r="J50" s="24">
        <v>17.43</v>
      </c>
      <c r="K50" s="25">
        <f t="shared" si="1"/>
        <v>24.417687</v>
      </c>
      <c r="L50" s="26">
        <v>0.1477</v>
      </c>
      <c r="M50" s="27">
        <f t="shared" si="2"/>
        <v>3.6064923699</v>
      </c>
      <c r="N50" s="25">
        <f t="shared" si="3"/>
        <v>28.0241793699</v>
      </c>
      <c r="O50" s="28">
        <v>1.2938602</v>
      </c>
      <c r="P50" s="25">
        <f t="shared" si="4"/>
        <v>21.6593565285492</v>
      </c>
      <c r="Q50" s="31">
        <f t="shared" si="5"/>
        <v>2165.93565285492</v>
      </c>
      <c r="R50" s="32"/>
    </row>
    <row r="51" s="2" customFormat="1" ht="18" customHeight="1" spans="1:18">
      <c r="A51" s="13">
        <v>49</v>
      </c>
      <c r="B51" s="13" t="s">
        <v>61</v>
      </c>
      <c r="C51" s="13" t="s">
        <v>13</v>
      </c>
      <c r="D51" s="14" t="s">
        <v>14</v>
      </c>
      <c r="E51" s="15">
        <v>1</v>
      </c>
      <c r="F51" s="15">
        <v>100</v>
      </c>
      <c r="G51" s="15">
        <v>25.6</v>
      </c>
      <c r="H51" s="15">
        <v>0.4009</v>
      </c>
      <c r="I51" s="23">
        <f t="shared" si="0"/>
        <v>9.2207</v>
      </c>
      <c r="J51" s="24">
        <v>23</v>
      </c>
      <c r="K51" s="25">
        <f t="shared" si="1"/>
        <v>32.2207</v>
      </c>
      <c r="L51" s="26">
        <v>0.1477</v>
      </c>
      <c r="M51" s="27">
        <f t="shared" si="2"/>
        <v>4.75899739</v>
      </c>
      <c r="N51" s="25">
        <f t="shared" si="3"/>
        <v>36.97969739</v>
      </c>
      <c r="O51" s="28">
        <v>1.2938602</v>
      </c>
      <c r="P51" s="25">
        <f t="shared" si="4"/>
        <v>28.5809064920615</v>
      </c>
      <c r="Q51" s="31">
        <f t="shared" si="5"/>
        <v>2858.09064920615</v>
      </c>
      <c r="R51" s="32"/>
    </row>
    <row r="52" s="2" customFormat="1" ht="18" customHeight="1" spans="1:18">
      <c r="A52" s="13">
        <v>50</v>
      </c>
      <c r="B52" s="13" t="s">
        <v>62</v>
      </c>
      <c r="C52" s="13" t="s">
        <v>13</v>
      </c>
      <c r="D52" s="14" t="s">
        <v>14</v>
      </c>
      <c r="E52" s="15">
        <v>1</v>
      </c>
      <c r="F52" s="15">
        <v>100</v>
      </c>
      <c r="G52" s="15">
        <v>16</v>
      </c>
      <c r="H52" s="15">
        <v>0.4009</v>
      </c>
      <c r="I52" s="23">
        <f t="shared" si="0"/>
        <v>5.760933</v>
      </c>
      <c r="J52" s="24">
        <v>14.37</v>
      </c>
      <c r="K52" s="25">
        <f t="shared" si="1"/>
        <v>20.130933</v>
      </c>
      <c r="L52" s="26">
        <v>0.1477</v>
      </c>
      <c r="M52" s="27">
        <f t="shared" si="2"/>
        <v>2.9733388041</v>
      </c>
      <c r="N52" s="25">
        <f t="shared" si="3"/>
        <v>23.1042718041</v>
      </c>
      <c r="O52" s="28">
        <v>1.2938602</v>
      </c>
      <c r="P52" s="25">
        <f t="shared" si="4"/>
        <v>17.8568533169967</v>
      </c>
      <c r="Q52" s="31">
        <f t="shared" si="5"/>
        <v>1785.68533169967</v>
      </c>
      <c r="R52" s="32"/>
    </row>
    <row r="53" s="2" customFormat="1" ht="18" customHeight="1" spans="1:18">
      <c r="A53" s="13">
        <v>51</v>
      </c>
      <c r="B53" s="13" t="s">
        <v>63</v>
      </c>
      <c r="C53" s="13" t="s">
        <v>13</v>
      </c>
      <c r="D53" s="14" t="s">
        <v>14</v>
      </c>
      <c r="E53" s="15">
        <v>1</v>
      </c>
      <c r="F53" s="15">
        <v>100</v>
      </c>
      <c r="G53" s="15">
        <v>12.9</v>
      </c>
      <c r="H53" s="15">
        <v>0.4009</v>
      </c>
      <c r="I53" s="23">
        <f t="shared" si="0"/>
        <v>4.646431</v>
      </c>
      <c r="J53" s="24">
        <v>11.59</v>
      </c>
      <c r="K53" s="25">
        <f t="shared" si="1"/>
        <v>16.236431</v>
      </c>
      <c r="L53" s="26">
        <v>0.1477</v>
      </c>
      <c r="M53" s="27">
        <f t="shared" si="2"/>
        <v>2.3981208587</v>
      </c>
      <c r="N53" s="25">
        <f t="shared" si="3"/>
        <v>18.6345518587</v>
      </c>
      <c r="O53" s="28">
        <v>1.2938602</v>
      </c>
      <c r="P53" s="25">
        <f t="shared" si="4"/>
        <v>14.4022915757823</v>
      </c>
      <c r="Q53" s="31">
        <f t="shared" si="5"/>
        <v>1440.22915757823</v>
      </c>
      <c r="R53" s="32"/>
    </row>
    <row r="54" s="2" customFormat="1" ht="18" customHeight="1" spans="1:18">
      <c r="A54" s="13">
        <v>52</v>
      </c>
      <c r="B54" s="13" t="s">
        <v>64</v>
      </c>
      <c r="C54" s="13" t="s">
        <v>13</v>
      </c>
      <c r="D54" s="14" t="s">
        <v>14</v>
      </c>
      <c r="E54" s="15">
        <v>1</v>
      </c>
      <c r="F54" s="15">
        <v>100</v>
      </c>
      <c r="G54" s="15">
        <v>12.9</v>
      </c>
      <c r="H54" s="15">
        <v>0.4009</v>
      </c>
      <c r="I54" s="23">
        <f t="shared" si="0"/>
        <v>4.646431</v>
      </c>
      <c r="J54" s="24">
        <v>11.59</v>
      </c>
      <c r="K54" s="25">
        <f t="shared" si="1"/>
        <v>16.236431</v>
      </c>
      <c r="L54" s="26">
        <v>0.1477</v>
      </c>
      <c r="M54" s="27">
        <f t="shared" si="2"/>
        <v>2.3981208587</v>
      </c>
      <c r="N54" s="25">
        <f t="shared" si="3"/>
        <v>18.6345518587</v>
      </c>
      <c r="O54" s="28">
        <v>1.2938602</v>
      </c>
      <c r="P54" s="25">
        <f t="shared" si="4"/>
        <v>14.4022915757823</v>
      </c>
      <c r="Q54" s="31">
        <f t="shared" si="5"/>
        <v>1440.22915757823</v>
      </c>
      <c r="R54" s="32"/>
    </row>
    <row r="55" s="2" customFormat="1" ht="18" customHeight="1" spans="1:18">
      <c r="A55" s="13">
        <v>53</v>
      </c>
      <c r="B55" s="13" t="s">
        <v>65</v>
      </c>
      <c r="C55" s="13" t="s">
        <v>13</v>
      </c>
      <c r="D55" s="14" t="s">
        <v>14</v>
      </c>
      <c r="E55" s="15">
        <v>1</v>
      </c>
      <c r="F55" s="15">
        <v>100</v>
      </c>
      <c r="G55" s="15">
        <v>19.5</v>
      </c>
      <c r="H55" s="15">
        <v>0.4009</v>
      </c>
      <c r="I55" s="23">
        <f t="shared" si="0"/>
        <v>7.023768</v>
      </c>
      <c r="J55" s="24">
        <v>17.52</v>
      </c>
      <c r="K55" s="25">
        <f t="shared" si="1"/>
        <v>24.543768</v>
      </c>
      <c r="L55" s="26">
        <v>0.1477</v>
      </c>
      <c r="M55" s="27">
        <f t="shared" si="2"/>
        <v>3.6251145336</v>
      </c>
      <c r="N55" s="25">
        <f t="shared" si="3"/>
        <v>28.1688825336</v>
      </c>
      <c r="O55" s="28">
        <v>1.2938602</v>
      </c>
      <c r="P55" s="25">
        <f t="shared" si="4"/>
        <v>21.7711948583008</v>
      </c>
      <c r="Q55" s="31">
        <f t="shared" si="5"/>
        <v>2177.11948583008</v>
      </c>
      <c r="R55" s="32"/>
    </row>
    <row r="56" s="2" customFormat="1" ht="18" customHeight="1" spans="1:18">
      <c r="A56" s="13">
        <v>54</v>
      </c>
      <c r="B56" s="13" t="s">
        <v>66</v>
      </c>
      <c r="C56" s="13" t="s">
        <v>13</v>
      </c>
      <c r="D56" s="14" t="s">
        <v>14</v>
      </c>
      <c r="E56" s="15">
        <v>1</v>
      </c>
      <c r="F56" s="15">
        <v>100</v>
      </c>
      <c r="G56" s="15">
        <v>13</v>
      </c>
      <c r="H56" s="15">
        <v>0.4009</v>
      </c>
      <c r="I56" s="23">
        <f t="shared" si="0"/>
        <v>4.682512</v>
      </c>
      <c r="J56" s="24">
        <v>11.68</v>
      </c>
      <c r="K56" s="25">
        <f t="shared" si="1"/>
        <v>16.362512</v>
      </c>
      <c r="L56" s="26">
        <v>0.1477</v>
      </c>
      <c r="M56" s="27">
        <f t="shared" si="2"/>
        <v>2.4167430224</v>
      </c>
      <c r="N56" s="25">
        <f t="shared" si="3"/>
        <v>18.7792550224</v>
      </c>
      <c r="O56" s="28">
        <v>1.2938602</v>
      </c>
      <c r="P56" s="25">
        <f t="shared" si="4"/>
        <v>14.5141299055338</v>
      </c>
      <c r="Q56" s="31">
        <f t="shared" si="5"/>
        <v>1451.41299055338</v>
      </c>
      <c r="R56" s="32"/>
    </row>
    <row r="57" s="2" customFormat="1" ht="18" customHeight="1" spans="1:18">
      <c r="A57" s="13">
        <v>55</v>
      </c>
      <c r="B57" s="13" t="s">
        <v>67</v>
      </c>
      <c r="C57" s="13" t="s">
        <v>13</v>
      </c>
      <c r="D57" s="14" t="s">
        <v>14</v>
      </c>
      <c r="E57" s="15">
        <v>1</v>
      </c>
      <c r="F57" s="15">
        <v>100</v>
      </c>
      <c r="G57" s="15">
        <v>17.6</v>
      </c>
      <c r="H57" s="15">
        <v>0.4009</v>
      </c>
      <c r="I57" s="23">
        <f t="shared" si="0"/>
        <v>6.338229</v>
      </c>
      <c r="J57" s="24">
        <v>15.81</v>
      </c>
      <c r="K57" s="25">
        <f t="shared" si="1"/>
        <v>22.148229</v>
      </c>
      <c r="L57" s="26">
        <v>0.1477</v>
      </c>
      <c r="M57" s="27">
        <f t="shared" si="2"/>
        <v>3.2712934233</v>
      </c>
      <c r="N57" s="25">
        <f t="shared" si="3"/>
        <v>25.4195224233</v>
      </c>
      <c r="O57" s="28">
        <v>1.2938602</v>
      </c>
      <c r="P57" s="25">
        <f t="shared" si="4"/>
        <v>19.6462665930214</v>
      </c>
      <c r="Q57" s="31">
        <f t="shared" si="5"/>
        <v>1964.62665930214</v>
      </c>
      <c r="R57" s="32"/>
    </row>
    <row r="58" s="2" customFormat="1" ht="18" customHeight="1" spans="1:18">
      <c r="A58" s="13">
        <v>56</v>
      </c>
      <c r="B58" s="13" t="s">
        <v>68</v>
      </c>
      <c r="C58" s="13" t="s">
        <v>13</v>
      </c>
      <c r="D58" s="14" t="s">
        <v>14</v>
      </c>
      <c r="E58" s="15">
        <v>1</v>
      </c>
      <c r="F58" s="15">
        <v>100</v>
      </c>
      <c r="G58" s="15">
        <v>13</v>
      </c>
      <c r="H58" s="15">
        <v>0.4009</v>
      </c>
      <c r="I58" s="23">
        <f t="shared" si="0"/>
        <v>4.682512</v>
      </c>
      <c r="J58" s="24">
        <v>11.68</v>
      </c>
      <c r="K58" s="25">
        <f t="shared" si="1"/>
        <v>16.362512</v>
      </c>
      <c r="L58" s="26">
        <v>0.1477</v>
      </c>
      <c r="M58" s="27">
        <f t="shared" si="2"/>
        <v>2.4167430224</v>
      </c>
      <c r="N58" s="25">
        <f t="shared" si="3"/>
        <v>18.7792550224</v>
      </c>
      <c r="O58" s="28">
        <v>1.2938602</v>
      </c>
      <c r="P58" s="25">
        <f t="shared" si="4"/>
        <v>14.5141299055338</v>
      </c>
      <c r="Q58" s="31">
        <f t="shared" si="5"/>
        <v>1451.41299055338</v>
      </c>
      <c r="R58" s="32"/>
    </row>
    <row r="59" s="2" customFormat="1" ht="18" customHeight="1" spans="1:18">
      <c r="A59" s="13">
        <v>57</v>
      </c>
      <c r="B59" s="13" t="s">
        <v>69</v>
      </c>
      <c r="C59" s="13" t="s">
        <v>13</v>
      </c>
      <c r="D59" s="14" t="s">
        <v>14</v>
      </c>
      <c r="E59" s="15">
        <v>1</v>
      </c>
      <c r="F59" s="15">
        <v>100</v>
      </c>
      <c r="G59" s="15">
        <v>13</v>
      </c>
      <c r="H59" s="15">
        <v>0.4009</v>
      </c>
      <c r="I59" s="23">
        <f t="shared" si="0"/>
        <v>4.682512</v>
      </c>
      <c r="J59" s="24">
        <v>11.68</v>
      </c>
      <c r="K59" s="25">
        <f t="shared" si="1"/>
        <v>16.362512</v>
      </c>
      <c r="L59" s="26">
        <v>0.1477</v>
      </c>
      <c r="M59" s="27">
        <f t="shared" si="2"/>
        <v>2.4167430224</v>
      </c>
      <c r="N59" s="25">
        <f t="shared" si="3"/>
        <v>18.7792550224</v>
      </c>
      <c r="O59" s="28">
        <v>1.2938602</v>
      </c>
      <c r="P59" s="25">
        <f t="shared" si="4"/>
        <v>14.5141299055338</v>
      </c>
      <c r="Q59" s="31">
        <f t="shared" si="5"/>
        <v>1451.41299055338</v>
      </c>
      <c r="R59" s="32"/>
    </row>
    <row r="60" s="2" customFormat="1" ht="18" customHeight="1" spans="1:18">
      <c r="A60" s="13">
        <v>58</v>
      </c>
      <c r="B60" s="13" t="s">
        <v>70</v>
      </c>
      <c r="C60" s="13" t="s">
        <v>13</v>
      </c>
      <c r="D60" s="14" t="s">
        <v>14</v>
      </c>
      <c r="E60" s="15">
        <v>1</v>
      </c>
      <c r="F60" s="15">
        <v>100</v>
      </c>
      <c r="G60" s="15">
        <v>13</v>
      </c>
      <c r="H60" s="15">
        <v>0.4009</v>
      </c>
      <c r="I60" s="23">
        <f t="shared" si="0"/>
        <v>4.682512</v>
      </c>
      <c r="J60" s="24">
        <v>11.68</v>
      </c>
      <c r="K60" s="25">
        <f t="shared" si="1"/>
        <v>16.362512</v>
      </c>
      <c r="L60" s="26">
        <v>0.1477</v>
      </c>
      <c r="M60" s="27">
        <f t="shared" si="2"/>
        <v>2.4167430224</v>
      </c>
      <c r="N60" s="25">
        <f t="shared" si="3"/>
        <v>18.7792550224</v>
      </c>
      <c r="O60" s="28">
        <v>1.2938602</v>
      </c>
      <c r="P60" s="25">
        <f t="shared" si="4"/>
        <v>14.5141299055338</v>
      </c>
      <c r="Q60" s="31">
        <f t="shared" si="5"/>
        <v>1451.41299055338</v>
      </c>
      <c r="R60" s="32"/>
    </row>
    <row r="61" s="2" customFormat="1" ht="18" customHeight="1" spans="1:18">
      <c r="A61" s="13">
        <v>59</v>
      </c>
      <c r="B61" s="13" t="s">
        <v>71</v>
      </c>
      <c r="C61" s="13" t="s">
        <v>13</v>
      </c>
      <c r="D61" s="14" t="s">
        <v>14</v>
      </c>
      <c r="E61" s="15">
        <v>1</v>
      </c>
      <c r="F61" s="15">
        <v>100</v>
      </c>
      <c r="G61" s="15">
        <v>21.51</v>
      </c>
      <c r="H61" s="15">
        <v>0.4009</v>
      </c>
      <c r="I61" s="23">
        <f t="shared" si="0"/>
        <v>7.745388</v>
      </c>
      <c r="J61" s="24">
        <v>19.32</v>
      </c>
      <c r="K61" s="25">
        <f t="shared" si="1"/>
        <v>27.065388</v>
      </c>
      <c r="L61" s="26">
        <v>0.1477</v>
      </c>
      <c r="M61" s="27">
        <f t="shared" si="2"/>
        <v>3.9975578076</v>
      </c>
      <c r="N61" s="25">
        <f t="shared" si="3"/>
        <v>31.0629458076</v>
      </c>
      <c r="O61" s="28">
        <v>1.2938602</v>
      </c>
      <c r="P61" s="25">
        <f t="shared" si="4"/>
        <v>24.0079614533317</v>
      </c>
      <c r="Q61" s="31">
        <f t="shared" si="5"/>
        <v>2400.79614533317</v>
      </c>
      <c r="R61" s="32"/>
    </row>
    <row r="62" s="2" customFormat="1" ht="18" customHeight="1" spans="1:18">
      <c r="A62" s="13">
        <v>60</v>
      </c>
      <c r="B62" s="13" t="s">
        <v>72</v>
      </c>
      <c r="C62" s="13" t="s">
        <v>13</v>
      </c>
      <c r="D62" s="14" t="s">
        <v>14</v>
      </c>
      <c r="E62" s="15">
        <v>1</v>
      </c>
      <c r="F62" s="15">
        <v>100</v>
      </c>
      <c r="G62" s="15">
        <v>12.9</v>
      </c>
      <c r="H62" s="15">
        <v>0.4009</v>
      </c>
      <c r="I62" s="23">
        <f t="shared" si="0"/>
        <v>4.646431</v>
      </c>
      <c r="J62" s="24">
        <v>11.59</v>
      </c>
      <c r="K62" s="25">
        <f t="shared" si="1"/>
        <v>16.236431</v>
      </c>
      <c r="L62" s="26">
        <v>0.1477</v>
      </c>
      <c r="M62" s="27">
        <f t="shared" si="2"/>
        <v>2.3981208587</v>
      </c>
      <c r="N62" s="25">
        <f t="shared" si="3"/>
        <v>18.6345518587</v>
      </c>
      <c r="O62" s="28">
        <v>1.2938602</v>
      </c>
      <c r="P62" s="25">
        <f t="shared" si="4"/>
        <v>14.4022915757823</v>
      </c>
      <c r="Q62" s="31">
        <f t="shared" si="5"/>
        <v>1440.22915757823</v>
      </c>
      <c r="R62" s="32"/>
    </row>
    <row r="63" s="2" customFormat="1" ht="18" customHeight="1" spans="1:18">
      <c r="A63" s="13">
        <v>61</v>
      </c>
      <c r="B63" s="13" t="s">
        <v>73</v>
      </c>
      <c r="C63" s="13" t="s">
        <v>13</v>
      </c>
      <c r="D63" s="14" t="s">
        <v>14</v>
      </c>
      <c r="E63" s="15">
        <v>1</v>
      </c>
      <c r="F63" s="15">
        <v>100</v>
      </c>
      <c r="G63" s="15">
        <v>45.7</v>
      </c>
      <c r="H63" s="15">
        <v>0.4009</v>
      </c>
      <c r="I63" s="23">
        <f t="shared" si="0"/>
        <v>16.460954</v>
      </c>
      <c r="J63" s="24">
        <v>41.06</v>
      </c>
      <c r="K63" s="25">
        <f t="shared" si="1"/>
        <v>57.520954</v>
      </c>
      <c r="L63" s="26">
        <v>0.1477</v>
      </c>
      <c r="M63" s="27">
        <f t="shared" si="2"/>
        <v>8.4958449058</v>
      </c>
      <c r="N63" s="25">
        <f t="shared" si="3"/>
        <v>66.0167989058</v>
      </c>
      <c r="O63" s="28">
        <v>1.2938602</v>
      </c>
      <c r="P63" s="25">
        <f t="shared" si="4"/>
        <v>51.0231313288715</v>
      </c>
      <c r="Q63" s="31">
        <f t="shared" si="5"/>
        <v>5102.31313288716</v>
      </c>
      <c r="R63" s="32"/>
    </row>
    <row r="64" s="2" customFormat="1" ht="18" customHeight="1" spans="1:18">
      <c r="A64" s="13">
        <v>62</v>
      </c>
      <c r="B64" s="13" t="s">
        <v>74</v>
      </c>
      <c r="C64" s="13" t="s">
        <v>13</v>
      </c>
      <c r="D64" s="14" t="s">
        <v>14</v>
      </c>
      <c r="E64" s="15">
        <v>1</v>
      </c>
      <c r="F64" s="15">
        <v>100</v>
      </c>
      <c r="G64" s="15">
        <v>22.7</v>
      </c>
      <c r="H64" s="15">
        <v>0.4009</v>
      </c>
      <c r="I64" s="23">
        <f t="shared" si="0"/>
        <v>8.174351</v>
      </c>
      <c r="J64" s="24">
        <v>20.39</v>
      </c>
      <c r="K64" s="25">
        <f t="shared" si="1"/>
        <v>28.564351</v>
      </c>
      <c r="L64" s="26">
        <v>0.1477</v>
      </c>
      <c r="M64" s="27">
        <f t="shared" si="2"/>
        <v>4.2189546427</v>
      </c>
      <c r="N64" s="25">
        <f t="shared" si="3"/>
        <v>32.7833056427</v>
      </c>
      <c r="O64" s="28">
        <v>1.2938602</v>
      </c>
      <c r="P64" s="25">
        <f t="shared" si="4"/>
        <v>25.3375949292667</v>
      </c>
      <c r="Q64" s="31">
        <f t="shared" si="5"/>
        <v>2533.75949292667</v>
      </c>
      <c r="R64" s="32"/>
    </row>
    <row r="65" s="2" customFormat="1" ht="18" customHeight="1" spans="1:18">
      <c r="A65" s="13">
        <v>63</v>
      </c>
      <c r="B65" s="13" t="s">
        <v>75</v>
      </c>
      <c r="C65" s="13" t="s">
        <v>13</v>
      </c>
      <c r="D65" s="14" t="s">
        <v>14</v>
      </c>
      <c r="E65" s="15">
        <v>1</v>
      </c>
      <c r="F65" s="15">
        <v>100</v>
      </c>
      <c r="G65" s="15">
        <v>16.2</v>
      </c>
      <c r="H65" s="15">
        <v>0.4009</v>
      </c>
      <c r="I65" s="23">
        <f t="shared" si="0"/>
        <v>5.833095</v>
      </c>
      <c r="J65" s="24">
        <v>14.55</v>
      </c>
      <c r="K65" s="25">
        <f t="shared" si="1"/>
        <v>20.383095</v>
      </c>
      <c r="L65" s="26">
        <v>0.1477</v>
      </c>
      <c r="M65" s="27">
        <f t="shared" si="2"/>
        <v>3.0105831315</v>
      </c>
      <c r="N65" s="25">
        <f t="shared" si="3"/>
        <v>23.3936781315</v>
      </c>
      <c r="O65" s="28">
        <v>1.2938602</v>
      </c>
      <c r="P65" s="25">
        <f t="shared" si="4"/>
        <v>18.0805299764998</v>
      </c>
      <c r="Q65" s="31">
        <f t="shared" si="5"/>
        <v>1808.05299764998</v>
      </c>
      <c r="R65" s="32"/>
    </row>
    <row r="66" s="2" customFormat="1" ht="18" customHeight="1" spans="1:18">
      <c r="A66" s="13">
        <v>64</v>
      </c>
      <c r="B66" s="13" t="s">
        <v>76</v>
      </c>
      <c r="C66" s="13" t="s">
        <v>13</v>
      </c>
      <c r="D66" s="14" t="s">
        <v>14</v>
      </c>
      <c r="E66" s="15">
        <v>1</v>
      </c>
      <c r="F66" s="15">
        <v>100</v>
      </c>
      <c r="G66" s="15">
        <v>12.9</v>
      </c>
      <c r="H66" s="15">
        <v>0.4009</v>
      </c>
      <c r="I66" s="23">
        <f t="shared" si="0"/>
        <v>4.646431</v>
      </c>
      <c r="J66" s="24">
        <v>11.59</v>
      </c>
      <c r="K66" s="25">
        <f t="shared" si="1"/>
        <v>16.236431</v>
      </c>
      <c r="L66" s="26">
        <v>0.1477</v>
      </c>
      <c r="M66" s="27">
        <f t="shared" si="2"/>
        <v>2.3981208587</v>
      </c>
      <c r="N66" s="25">
        <f t="shared" si="3"/>
        <v>18.6345518587</v>
      </c>
      <c r="O66" s="28">
        <v>1.2938602</v>
      </c>
      <c r="P66" s="25">
        <f t="shared" si="4"/>
        <v>14.4022915757823</v>
      </c>
      <c r="Q66" s="31">
        <f t="shared" si="5"/>
        <v>1440.22915757823</v>
      </c>
      <c r="R66" s="32"/>
    </row>
    <row r="67" s="2" customFormat="1" ht="18" customHeight="1" spans="1:18">
      <c r="A67" s="13">
        <v>65</v>
      </c>
      <c r="B67" s="13" t="s">
        <v>77</v>
      </c>
      <c r="C67" s="13" t="s">
        <v>13</v>
      </c>
      <c r="D67" s="14" t="s">
        <v>14</v>
      </c>
      <c r="E67" s="15">
        <v>1</v>
      </c>
      <c r="F67" s="15">
        <v>100</v>
      </c>
      <c r="G67" s="15">
        <v>14.5</v>
      </c>
      <c r="H67" s="15">
        <v>0.4009</v>
      </c>
      <c r="I67" s="23">
        <f t="shared" si="0"/>
        <v>5.223727</v>
      </c>
      <c r="J67" s="24">
        <v>13.03</v>
      </c>
      <c r="K67" s="25">
        <f t="shared" si="1"/>
        <v>18.253727</v>
      </c>
      <c r="L67" s="26">
        <v>0.1477</v>
      </c>
      <c r="M67" s="27">
        <f t="shared" si="2"/>
        <v>2.6960754779</v>
      </c>
      <c r="N67" s="25">
        <f t="shared" si="3"/>
        <v>20.9498024779</v>
      </c>
      <c r="O67" s="28">
        <v>1.2938602</v>
      </c>
      <c r="P67" s="25">
        <f t="shared" si="4"/>
        <v>16.191704851807</v>
      </c>
      <c r="Q67" s="31">
        <f t="shared" si="5"/>
        <v>1619.1704851807</v>
      </c>
      <c r="R67" s="32"/>
    </row>
    <row r="68" s="2" customFormat="1" ht="18" customHeight="1" spans="1:18">
      <c r="A68" s="13">
        <v>66</v>
      </c>
      <c r="B68" s="13" t="s">
        <v>78</v>
      </c>
      <c r="C68" s="13" t="s">
        <v>13</v>
      </c>
      <c r="D68" s="14" t="s">
        <v>14</v>
      </c>
      <c r="E68" s="15">
        <v>1</v>
      </c>
      <c r="F68" s="15">
        <v>100</v>
      </c>
      <c r="G68" s="15">
        <v>25.9</v>
      </c>
      <c r="H68" s="15">
        <v>0.4009</v>
      </c>
      <c r="I68" s="23">
        <f t="shared" ref="I68:I131" si="6">J68*H68</f>
        <v>9.328943</v>
      </c>
      <c r="J68" s="24">
        <v>23.27</v>
      </c>
      <c r="K68" s="25">
        <f t="shared" ref="K68:K131" si="7">J68+I68</f>
        <v>32.598943</v>
      </c>
      <c r="L68" s="26">
        <v>0.1477</v>
      </c>
      <c r="M68" s="27">
        <f t="shared" ref="M68:M131" si="8">L68*K68</f>
        <v>4.8148638811</v>
      </c>
      <c r="N68" s="25">
        <f t="shared" ref="N68:N131" si="9">K68+M68</f>
        <v>37.4138068811</v>
      </c>
      <c r="O68" s="28">
        <v>1.2938602</v>
      </c>
      <c r="P68" s="25">
        <f t="shared" ref="P68:P131" si="10">N68/O68</f>
        <v>28.9164214813161</v>
      </c>
      <c r="Q68" s="31">
        <f t="shared" ref="Q68:Q131" si="11">F68*P68</f>
        <v>2891.64214813161</v>
      </c>
      <c r="R68" s="32"/>
    </row>
    <row r="69" s="2" customFormat="1" ht="18" customHeight="1" spans="1:18">
      <c r="A69" s="13">
        <v>67</v>
      </c>
      <c r="B69" s="13" t="s">
        <v>79</v>
      </c>
      <c r="C69" s="13" t="s">
        <v>13</v>
      </c>
      <c r="D69" s="14" t="s">
        <v>14</v>
      </c>
      <c r="E69" s="15">
        <v>1</v>
      </c>
      <c r="F69" s="15">
        <v>100</v>
      </c>
      <c r="G69" s="15">
        <v>16.2</v>
      </c>
      <c r="H69" s="15">
        <v>0.4009</v>
      </c>
      <c r="I69" s="23">
        <f t="shared" si="6"/>
        <v>5.833095</v>
      </c>
      <c r="J69" s="24">
        <v>14.55</v>
      </c>
      <c r="K69" s="25">
        <f t="shared" si="7"/>
        <v>20.383095</v>
      </c>
      <c r="L69" s="26">
        <v>0.1477</v>
      </c>
      <c r="M69" s="27">
        <f t="shared" si="8"/>
        <v>3.0105831315</v>
      </c>
      <c r="N69" s="25">
        <f t="shared" si="9"/>
        <v>23.3936781315</v>
      </c>
      <c r="O69" s="28">
        <v>1.2938602</v>
      </c>
      <c r="P69" s="25">
        <f t="shared" si="10"/>
        <v>18.0805299764998</v>
      </c>
      <c r="Q69" s="31">
        <f t="shared" si="11"/>
        <v>1808.05299764998</v>
      </c>
      <c r="R69" s="32"/>
    </row>
    <row r="70" s="2" customFormat="1" ht="18" customHeight="1" spans="1:18">
      <c r="A70" s="13">
        <v>68</v>
      </c>
      <c r="B70" s="13" t="s">
        <v>80</v>
      </c>
      <c r="C70" s="13" t="s">
        <v>13</v>
      </c>
      <c r="D70" s="14" t="s">
        <v>14</v>
      </c>
      <c r="E70" s="15">
        <v>1</v>
      </c>
      <c r="F70" s="15">
        <v>100</v>
      </c>
      <c r="G70" s="15">
        <v>19.5</v>
      </c>
      <c r="H70" s="15">
        <v>0.4009</v>
      </c>
      <c r="I70" s="23">
        <f t="shared" si="6"/>
        <v>7.023768</v>
      </c>
      <c r="J70" s="24">
        <v>17.52</v>
      </c>
      <c r="K70" s="25">
        <f t="shared" si="7"/>
        <v>24.543768</v>
      </c>
      <c r="L70" s="26">
        <v>0.1477</v>
      </c>
      <c r="M70" s="27">
        <f t="shared" si="8"/>
        <v>3.6251145336</v>
      </c>
      <c r="N70" s="25">
        <f t="shared" si="9"/>
        <v>28.1688825336</v>
      </c>
      <c r="O70" s="28">
        <v>1.2938602</v>
      </c>
      <c r="P70" s="25">
        <f t="shared" si="10"/>
        <v>21.7711948583008</v>
      </c>
      <c r="Q70" s="31">
        <f t="shared" si="11"/>
        <v>2177.11948583008</v>
      </c>
      <c r="R70" s="32"/>
    </row>
    <row r="71" s="2" customFormat="1" ht="18" customHeight="1" spans="1:18">
      <c r="A71" s="13">
        <v>69</v>
      </c>
      <c r="B71" s="13" t="s">
        <v>81</v>
      </c>
      <c r="C71" s="13" t="s">
        <v>13</v>
      </c>
      <c r="D71" s="14" t="s">
        <v>14</v>
      </c>
      <c r="E71" s="15">
        <v>1</v>
      </c>
      <c r="F71" s="15">
        <v>100</v>
      </c>
      <c r="G71" s="15">
        <v>16.2</v>
      </c>
      <c r="H71" s="15">
        <v>0.4009</v>
      </c>
      <c r="I71" s="23">
        <f t="shared" si="6"/>
        <v>5.833095</v>
      </c>
      <c r="J71" s="24">
        <v>14.55</v>
      </c>
      <c r="K71" s="25">
        <f t="shared" si="7"/>
        <v>20.383095</v>
      </c>
      <c r="L71" s="26">
        <v>0.1477</v>
      </c>
      <c r="M71" s="27">
        <f t="shared" si="8"/>
        <v>3.0105831315</v>
      </c>
      <c r="N71" s="25">
        <f t="shared" si="9"/>
        <v>23.3936781315</v>
      </c>
      <c r="O71" s="28">
        <v>1.2938602</v>
      </c>
      <c r="P71" s="25">
        <f t="shared" si="10"/>
        <v>18.0805299764998</v>
      </c>
      <c r="Q71" s="31">
        <f t="shared" si="11"/>
        <v>1808.05299764998</v>
      </c>
      <c r="R71" s="32"/>
    </row>
    <row r="72" s="2" customFormat="1" ht="18" customHeight="1" spans="1:18">
      <c r="A72" s="13">
        <v>70</v>
      </c>
      <c r="B72" s="13" t="s">
        <v>82</v>
      </c>
      <c r="C72" s="13" t="s">
        <v>13</v>
      </c>
      <c r="D72" s="14" t="s">
        <v>14</v>
      </c>
      <c r="E72" s="15">
        <v>1</v>
      </c>
      <c r="F72" s="15">
        <v>100</v>
      </c>
      <c r="G72" s="15">
        <v>16.4</v>
      </c>
      <c r="H72" s="15">
        <v>0.4009</v>
      </c>
      <c r="I72" s="23">
        <f t="shared" si="6"/>
        <v>5.905257</v>
      </c>
      <c r="J72" s="24">
        <v>14.73</v>
      </c>
      <c r="K72" s="25">
        <f t="shared" si="7"/>
        <v>20.635257</v>
      </c>
      <c r="L72" s="26">
        <v>0.1477</v>
      </c>
      <c r="M72" s="27">
        <f t="shared" si="8"/>
        <v>3.0478274589</v>
      </c>
      <c r="N72" s="25">
        <f t="shared" si="9"/>
        <v>23.6830844589</v>
      </c>
      <c r="O72" s="28">
        <v>1.2938602</v>
      </c>
      <c r="P72" s="25">
        <f t="shared" si="10"/>
        <v>18.3042066360029</v>
      </c>
      <c r="Q72" s="31">
        <f t="shared" si="11"/>
        <v>1830.42066360029</v>
      </c>
      <c r="R72" s="32"/>
    </row>
    <row r="73" s="2" customFormat="1" ht="18" customHeight="1" spans="1:18">
      <c r="A73" s="13">
        <v>71</v>
      </c>
      <c r="B73" s="13" t="s">
        <v>83</v>
      </c>
      <c r="C73" s="13" t="s">
        <v>13</v>
      </c>
      <c r="D73" s="14" t="s">
        <v>14</v>
      </c>
      <c r="E73" s="15">
        <v>1</v>
      </c>
      <c r="F73" s="15">
        <v>100</v>
      </c>
      <c r="G73" s="15">
        <v>11.7</v>
      </c>
      <c r="H73" s="15">
        <v>0.4009</v>
      </c>
      <c r="I73" s="23">
        <f t="shared" si="6"/>
        <v>4.213459</v>
      </c>
      <c r="J73" s="24">
        <v>10.51</v>
      </c>
      <c r="K73" s="25">
        <f t="shared" si="7"/>
        <v>14.723459</v>
      </c>
      <c r="L73" s="26">
        <v>0.1477</v>
      </c>
      <c r="M73" s="27">
        <f t="shared" si="8"/>
        <v>2.1746548943</v>
      </c>
      <c r="N73" s="25">
        <f t="shared" si="9"/>
        <v>16.8981138943</v>
      </c>
      <c r="O73" s="28">
        <v>1.2938602</v>
      </c>
      <c r="P73" s="25">
        <f t="shared" si="10"/>
        <v>13.0602316187638</v>
      </c>
      <c r="Q73" s="31">
        <f t="shared" si="11"/>
        <v>1306.02316187638</v>
      </c>
      <c r="R73" s="32"/>
    </row>
    <row r="74" s="2" customFormat="1" ht="18" customHeight="1" spans="1:18">
      <c r="A74" s="13">
        <v>72</v>
      </c>
      <c r="B74" s="13" t="s">
        <v>84</v>
      </c>
      <c r="C74" s="13" t="s">
        <v>13</v>
      </c>
      <c r="D74" s="14" t="s">
        <v>14</v>
      </c>
      <c r="E74" s="15">
        <v>1</v>
      </c>
      <c r="F74" s="15">
        <v>100</v>
      </c>
      <c r="G74" s="15">
        <v>11.3</v>
      </c>
      <c r="H74" s="15">
        <v>0.4009</v>
      </c>
      <c r="I74" s="23">
        <f t="shared" si="6"/>
        <v>4.069135</v>
      </c>
      <c r="J74" s="24">
        <v>10.15</v>
      </c>
      <c r="K74" s="25">
        <f t="shared" si="7"/>
        <v>14.219135</v>
      </c>
      <c r="L74" s="26">
        <v>0.1477</v>
      </c>
      <c r="M74" s="27">
        <f t="shared" si="8"/>
        <v>2.1001662395</v>
      </c>
      <c r="N74" s="25">
        <f t="shared" si="9"/>
        <v>16.3193012395</v>
      </c>
      <c r="O74" s="28">
        <v>1.2938602</v>
      </c>
      <c r="P74" s="25">
        <f t="shared" si="10"/>
        <v>12.6128782997576</v>
      </c>
      <c r="Q74" s="31">
        <f t="shared" si="11"/>
        <v>1261.28782997576</v>
      </c>
      <c r="R74" s="32"/>
    </row>
    <row r="75" s="2" customFormat="1" ht="18" customHeight="1" spans="1:18">
      <c r="A75" s="13">
        <v>73</v>
      </c>
      <c r="B75" s="13" t="s">
        <v>85</v>
      </c>
      <c r="C75" s="13" t="s">
        <v>13</v>
      </c>
      <c r="D75" s="14" t="s">
        <v>14</v>
      </c>
      <c r="E75" s="15">
        <v>1</v>
      </c>
      <c r="F75" s="15">
        <v>100</v>
      </c>
      <c r="G75" s="15">
        <v>19.4</v>
      </c>
      <c r="H75" s="15">
        <v>0.4009</v>
      </c>
      <c r="I75" s="23">
        <f t="shared" si="6"/>
        <v>6.987687</v>
      </c>
      <c r="J75" s="24">
        <v>17.43</v>
      </c>
      <c r="K75" s="25">
        <f t="shared" si="7"/>
        <v>24.417687</v>
      </c>
      <c r="L75" s="26">
        <v>0.1477</v>
      </c>
      <c r="M75" s="27">
        <f t="shared" si="8"/>
        <v>3.6064923699</v>
      </c>
      <c r="N75" s="25">
        <f t="shared" si="9"/>
        <v>28.0241793699</v>
      </c>
      <c r="O75" s="28">
        <v>1.2938602</v>
      </c>
      <c r="P75" s="25">
        <f t="shared" si="10"/>
        <v>21.6593565285492</v>
      </c>
      <c r="Q75" s="31">
        <f t="shared" si="11"/>
        <v>2165.93565285492</v>
      </c>
      <c r="R75" s="32"/>
    </row>
    <row r="76" s="2" customFormat="1" ht="18" customHeight="1" spans="1:18">
      <c r="A76" s="13">
        <v>74</v>
      </c>
      <c r="B76" s="13" t="s">
        <v>86</v>
      </c>
      <c r="C76" s="13" t="s">
        <v>13</v>
      </c>
      <c r="D76" s="14" t="s">
        <v>14</v>
      </c>
      <c r="E76" s="15">
        <v>1</v>
      </c>
      <c r="F76" s="15">
        <v>100</v>
      </c>
      <c r="G76" s="15">
        <v>13</v>
      </c>
      <c r="H76" s="15">
        <v>0.4009</v>
      </c>
      <c r="I76" s="23">
        <f t="shared" si="6"/>
        <v>4.682512</v>
      </c>
      <c r="J76" s="24">
        <v>11.68</v>
      </c>
      <c r="K76" s="25">
        <f t="shared" si="7"/>
        <v>16.362512</v>
      </c>
      <c r="L76" s="26">
        <v>0.1477</v>
      </c>
      <c r="M76" s="27">
        <f t="shared" si="8"/>
        <v>2.4167430224</v>
      </c>
      <c r="N76" s="25">
        <f t="shared" si="9"/>
        <v>18.7792550224</v>
      </c>
      <c r="O76" s="28">
        <v>1.2938602</v>
      </c>
      <c r="P76" s="25">
        <f t="shared" si="10"/>
        <v>14.5141299055338</v>
      </c>
      <c r="Q76" s="31">
        <f t="shared" si="11"/>
        <v>1451.41299055338</v>
      </c>
      <c r="R76" s="32"/>
    </row>
    <row r="77" s="2" customFormat="1" ht="18" customHeight="1" spans="1:18">
      <c r="A77" s="13">
        <v>75</v>
      </c>
      <c r="B77" s="13" t="s">
        <v>87</v>
      </c>
      <c r="C77" s="13" t="s">
        <v>13</v>
      </c>
      <c r="D77" s="14" t="s">
        <v>14</v>
      </c>
      <c r="E77" s="15">
        <v>1</v>
      </c>
      <c r="F77" s="15">
        <v>100</v>
      </c>
      <c r="G77" s="15">
        <v>39</v>
      </c>
      <c r="H77" s="15">
        <v>0.4009</v>
      </c>
      <c r="I77" s="23">
        <f t="shared" si="6"/>
        <v>14.047536</v>
      </c>
      <c r="J77" s="24">
        <v>35.04</v>
      </c>
      <c r="K77" s="25">
        <f t="shared" si="7"/>
        <v>49.087536</v>
      </c>
      <c r="L77" s="26">
        <v>0.1477</v>
      </c>
      <c r="M77" s="27">
        <f t="shared" si="8"/>
        <v>7.2502290672</v>
      </c>
      <c r="N77" s="25">
        <f t="shared" si="9"/>
        <v>56.3377650672</v>
      </c>
      <c r="O77" s="28">
        <v>1.2938602</v>
      </c>
      <c r="P77" s="25">
        <f t="shared" si="10"/>
        <v>43.5423897166015</v>
      </c>
      <c r="Q77" s="31">
        <f t="shared" si="11"/>
        <v>4354.23897166015</v>
      </c>
      <c r="R77" s="32"/>
    </row>
    <row r="78" s="2" customFormat="1" ht="18" customHeight="1" spans="1:18">
      <c r="A78" s="13">
        <v>76</v>
      </c>
      <c r="B78" s="13" t="s">
        <v>88</v>
      </c>
      <c r="C78" s="13" t="s">
        <v>13</v>
      </c>
      <c r="D78" s="14" t="s">
        <v>14</v>
      </c>
      <c r="E78" s="15">
        <v>1</v>
      </c>
      <c r="F78" s="15">
        <v>100</v>
      </c>
      <c r="G78" s="15">
        <v>11.3</v>
      </c>
      <c r="H78" s="15">
        <v>0.4009</v>
      </c>
      <c r="I78" s="23">
        <f t="shared" si="6"/>
        <v>4.069135</v>
      </c>
      <c r="J78" s="24">
        <v>10.15</v>
      </c>
      <c r="K78" s="25">
        <f t="shared" si="7"/>
        <v>14.219135</v>
      </c>
      <c r="L78" s="26">
        <v>0.1477</v>
      </c>
      <c r="M78" s="27">
        <f t="shared" si="8"/>
        <v>2.1001662395</v>
      </c>
      <c r="N78" s="25">
        <f t="shared" si="9"/>
        <v>16.3193012395</v>
      </c>
      <c r="O78" s="28">
        <v>1.2938602</v>
      </c>
      <c r="P78" s="25">
        <f t="shared" si="10"/>
        <v>12.6128782997576</v>
      </c>
      <c r="Q78" s="31">
        <f t="shared" si="11"/>
        <v>1261.28782997576</v>
      </c>
      <c r="R78" s="32"/>
    </row>
    <row r="79" s="2" customFormat="1" ht="18" customHeight="1" spans="1:18">
      <c r="A79" s="13">
        <v>77</v>
      </c>
      <c r="B79" s="13" t="s">
        <v>89</v>
      </c>
      <c r="C79" s="13" t="s">
        <v>13</v>
      </c>
      <c r="D79" s="14" t="s">
        <v>14</v>
      </c>
      <c r="E79" s="15">
        <v>1</v>
      </c>
      <c r="F79" s="15">
        <v>100</v>
      </c>
      <c r="G79" s="15">
        <v>16.9</v>
      </c>
      <c r="H79" s="15">
        <v>0.4009</v>
      </c>
      <c r="I79" s="23">
        <f t="shared" si="6"/>
        <v>6.085662</v>
      </c>
      <c r="J79" s="24">
        <v>15.18</v>
      </c>
      <c r="K79" s="25">
        <f t="shared" si="7"/>
        <v>21.265662</v>
      </c>
      <c r="L79" s="26">
        <v>0.1477</v>
      </c>
      <c r="M79" s="27">
        <f t="shared" si="8"/>
        <v>3.1409382774</v>
      </c>
      <c r="N79" s="25">
        <f t="shared" si="9"/>
        <v>24.4066002774</v>
      </c>
      <c r="O79" s="28">
        <v>1.2938602</v>
      </c>
      <c r="P79" s="25">
        <f t="shared" si="10"/>
        <v>18.8633982847606</v>
      </c>
      <c r="Q79" s="31">
        <f t="shared" si="11"/>
        <v>1886.33982847606</v>
      </c>
      <c r="R79" s="32"/>
    </row>
    <row r="80" s="2" customFormat="1" ht="18" customHeight="1" spans="1:18">
      <c r="A80" s="13">
        <v>78</v>
      </c>
      <c r="B80" s="13" t="s">
        <v>90</v>
      </c>
      <c r="C80" s="13" t="s">
        <v>13</v>
      </c>
      <c r="D80" s="14" t="s">
        <v>14</v>
      </c>
      <c r="E80" s="15">
        <v>1</v>
      </c>
      <c r="F80" s="15">
        <v>100</v>
      </c>
      <c r="G80" s="15">
        <v>16.2</v>
      </c>
      <c r="H80" s="15">
        <v>0.4009</v>
      </c>
      <c r="I80" s="23">
        <f t="shared" si="6"/>
        <v>5.833095</v>
      </c>
      <c r="J80" s="24">
        <v>14.55</v>
      </c>
      <c r="K80" s="25">
        <f t="shared" si="7"/>
        <v>20.383095</v>
      </c>
      <c r="L80" s="26">
        <v>0.1477</v>
      </c>
      <c r="M80" s="27">
        <f t="shared" si="8"/>
        <v>3.0105831315</v>
      </c>
      <c r="N80" s="25">
        <f t="shared" si="9"/>
        <v>23.3936781315</v>
      </c>
      <c r="O80" s="28">
        <v>1.2938602</v>
      </c>
      <c r="P80" s="25">
        <f t="shared" si="10"/>
        <v>18.0805299764998</v>
      </c>
      <c r="Q80" s="31">
        <f t="shared" si="11"/>
        <v>1808.05299764998</v>
      </c>
      <c r="R80" s="32"/>
    </row>
    <row r="81" s="2" customFormat="1" ht="18" customHeight="1" spans="1:18">
      <c r="A81" s="13">
        <v>79</v>
      </c>
      <c r="B81" s="13" t="s">
        <v>91</v>
      </c>
      <c r="C81" s="13" t="s">
        <v>13</v>
      </c>
      <c r="D81" s="14" t="s">
        <v>14</v>
      </c>
      <c r="E81" s="15">
        <v>1</v>
      </c>
      <c r="F81" s="15">
        <v>100</v>
      </c>
      <c r="G81" s="15">
        <v>26.9</v>
      </c>
      <c r="H81" s="15">
        <v>0.4009</v>
      </c>
      <c r="I81" s="23">
        <f t="shared" si="6"/>
        <v>9.689753</v>
      </c>
      <c r="J81" s="24">
        <v>24.17</v>
      </c>
      <c r="K81" s="25">
        <f t="shared" si="7"/>
        <v>33.859753</v>
      </c>
      <c r="L81" s="26">
        <v>0.1477</v>
      </c>
      <c r="M81" s="27">
        <f t="shared" si="8"/>
        <v>5.0010855181</v>
      </c>
      <c r="N81" s="25">
        <f t="shared" si="9"/>
        <v>38.8608385181</v>
      </c>
      <c r="O81" s="28">
        <v>1.2938602</v>
      </c>
      <c r="P81" s="25">
        <f t="shared" si="10"/>
        <v>30.0348047788316</v>
      </c>
      <c r="Q81" s="31">
        <f t="shared" si="11"/>
        <v>3003.48047788316</v>
      </c>
      <c r="R81" s="32"/>
    </row>
    <row r="82" s="2" customFormat="1" ht="18" customHeight="1" spans="1:18">
      <c r="A82" s="13">
        <v>80</v>
      </c>
      <c r="B82" s="13" t="s">
        <v>92</v>
      </c>
      <c r="C82" s="13" t="s">
        <v>13</v>
      </c>
      <c r="D82" s="14" t="s">
        <v>14</v>
      </c>
      <c r="E82" s="15">
        <v>1</v>
      </c>
      <c r="F82" s="15">
        <v>100</v>
      </c>
      <c r="G82" s="15">
        <v>16.5</v>
      </c>
      <c r="H82" s="15">
        <v>0.4009</v>
      </c>
      <c r="I82" s="23">
        <f t="shared" si="6"/>
        <v>5.941338</v>
      </c>
      <c r="J82" s="24">
        <v>14.82</v>
      </c>
      <c r="K82" s="25">
        <f t="shared" si="7"/>
        <v>20.761338</v>
      </c>
      <c r="L82" s="26">
        <v>0.1477</v>
      </c>
      <c r="M82" s="27">
        <f t="shared" si="8"/>
        <v>3.0664496226</v>
      </c>
      <c r="N82" s="25">
        <f t="shared" si="9"/>
        <v>23.8277876226</v>
      </c>
      <c r="O82" s="28">
        <v>1.2938602</v>
      </c>
      <c r="P82" s="25">
        <f t="shared" si="10"/>
        <v>18.4160449657544</v>
      </c>
      <c r="Q82" s="31">
        <f t="shared" si="11"/>
        <v>1841.60449657544</v>
      </c>
      <c r="R82" s="32"/>
    </row>
    <row r="83" s="2" customFormat="1" ht="18" customHeight="1" spans="1:18">
      <c r="A83" s="13">
        <v>81</v>
      </c>
      <c r="B83" s="13" t="s">
        <v>93</v>
      </c>
      <c r="C83" s="13" t="s">
        <v>13</v>
      </c>
      <c r="D83" s="14" t="s">
        <v>14</v>
      </c>
      <c r="E83" s="15">
        <v>1</v>
      </c>
      <c r="F83" s="15">
        <v>100</v>
      </c>
      <c r="G83" s="15">
        <v>15.6</v>
      </c>
      <c r="H83" s="15">
        <v>0.4009</v>
      </c>
      <c r="I83" s="23">
        <f t="shared" si="6"/>
        <v>5.620618</v>
      </c>
      <c r="J83" s="24">
        <v>14.02</v>
      </c>
      <c r="K83" s="25">
        <f t="shared" si="7"/>
        <v>19.640618</v>
      </c>
      <c r="L83" s="26">
        <v>0.1477</v>
      </c>
      <c r="M83" s="27">
        <f t="shared" si="8"/>
        <v>2.9009192786</v>
      </c>
      <c r="N83" s="25">
        <f t="shared" si="9"/>
        <v>22.5415372786</v>
      </c>
      <c r="O83" s="28">
        <v>1.2938602</v>
      </c>
      <c r="P83" s="25">
        <f t="shared" si="10"/>
        <v>17.421926479074</v>
      </c>
      <c r="Q83" s="31">
        <f t="shared" si="11"/>
        <v>1742.1926479074</v>
      </c>
      <c r="R83" s="32"/>
    </row>
    <row r="84" s="2" customFormat="1" ht="18" customHeight="1" spans="1:18">
      <c r="A84" s="13">
        <v>82</v>
      </c>
      <c r="B84" s="13" t="s">
        <v>94</v>
      </c>
      <c r="C84" s="13" t="s">
        <v>13</v>
      </c>
      <c r="D84" s="14" t="s">
        <v>14</v>
      </c>
      <c r="E84" s="15">
        <v>1</v>
      </c>
      <c r="F84" s="15">
        <v>100</v>
      </c>
      <c r="G84" s="15">
        <v>9.6</v>
      </c>
      <c r="H84" s="15">
        <v>0.4009</v>
      </c>
      <c r="I84" s="23">
        <f t="shared" si="6"/>
        <v>3.455758</v>
      </c>
      <c r="J84" s="24">
        <v>8.62</v>
      </c>
      <c r="K84" s="25">
        <f t="shared" si="7"/>
        <v>12.075758</v>
      </c>
      <c r="L84" s="26">
        <v>0.1477</v>
      </c>
      <c r="M84" s="27">
        <f t="shared" si="8"/>
        <v>1.7835894566</v>
      </c>
      <c r="N84" s="25">
        <f t="shared" si="9"/>
        <v>13.8593474566</v>
      </c>
      <c r="O84" s="28">
        <v>1.2938602</v>
      </c>
      <c r="P84" s="25">
        <f t="shared" si="10"/>
        <v>10.7116266939813</v>
      </c>
      <c r="Q84" s="31">
        <f t="shared" si="11"/>
        <v>1071.16266939813</v>
      </c>
      <c r="R84" s="32"/>
    </row>
    <row r="85" s="2" customFormat="1" ht="18" customHeight="1" spans="1:18">
      <c r="A85" s="13">
        <v>83</v>
      </c>
      <c r="B85" s="13" t="s">
        <v>95</v>
      </c>
      <c r="C85" s="13" t="s">
        <v>13</v>
      </c>
      <c r="D85" s="14" t="s">
        <v>14</v>
      </c>
      <c r="E85" s="15">
        <v>1</v>
      </c>
      <c r="F85" s="15">
        <v>100</v>
      </c>
      <c r="G85" s="15">
        <v>26.1</v>
      </c>
      <c r="H85" s="15">
        <v>0.4009</v>
      </c>
      <c r="I85" s="23">
        <f t="shared" si="6"/>
        <v>9.401105</v>
      </c>
      <c r="J85" s="24">
        <v>23.45</v>
      </c>
      <c r="K85" s="25">
        <f t="shared" si="7"/>
        <v>32.851105</v>
      </c>
      <c r="L85" s="26">
        <v>0.1477</v>
      </c>
      <c r="M85" s="27">
        <f t="shared" si="8"/>
        <v>4.8521082085</v>
      </c>
      <c r="N85" s="25">
        <f t="shared" si="9"/>
        <v>37.7032132085</v>
      </c>
      <c r="O85" s="28">
        <v>1.2938602</v>
      </c>
      <c r="P85" s="25">
        <f t="shared" si="10"/>
        <v>29.1400981408192</v>
      </c>
      <c r="Q85" s="31">
        <f t="shared" si="11"/>
        <v>2914.00981408192</v>
      </c>
      <c r="R85" s="32"/>
    </row>
    <row r="86" s="2" customFormat="1" ht="18" customHeight="1" spans="1:18">
      <c r="A86" s="13">
        <v>84</v>
      </c>
      <c r="B86" s="13" t="s">
        <v>96</v>
      </c>
      <c r="C86" s="13" t="s">
        <v>13</v>
      </c>
      <c r="D86" s="14" t="s">
        <v>14</v>
      </c>
      <c r="E86" s="15">
        <v>1</v>
      </c>
      <c r="F86" s="15">
        <v>100</v>
      </c>
      <c r="G86" s="15">
        <v>25</v>
      </c>
      <c r="H86" s="15">
        <v>0.4009</v>
      </c>
      <c r="I86" s="23">
        <f t="shared" si="6"/>
        <v>9.004214</v>
      </c>
      <c r="J86" s="24">
        <v>22.46</v>
      </c>
      <c r="K86" s="25">
        <f t="shared" si="7"/>
        <v>31.464214</v>
      </c>
      <c r="L86" s="26">
        <v>0.1477</v>
      </c>
      <c r="M86" s="27">
        <f t="shared" si="8"/>
        <v>4.6472644078</v>
      </c>
      <c r="N86" s="25">
        <f t="shared" si="9"/>
        <v>36.1114784078</v>
      </c>
      <c r="O86" s="28">
        <v>1.2938602</v>
      </c>
      <c r="P86" s="25">
        <f t="shared" si="10"/>
        <v>27.9098765135522</v>
      </c>
      <c r="Q86" s="31">
        <f t="shared" si="11"/>
        <v>2790.98765135522</v>
      </c>
      <c r="R86" s="32"/>
    </row>
    <row r="87" s="2" customFormat="1" ht="18" customHeight="1" spans="1:18">
      <c r="A87" s="13">
        <v>85</v>
      </c>
      <c r="B87" s="13" t="s">
        <v>20</v>
      </c>
      <c r="C87" s="13" t="s">
        <v>13</v>
      </c>
      <c r="D87" s="14" t="s">
        <v>14</v>
      </c>
      <c r="E87" s="15">
        <v>1</v>
      </c>
      <c r="F87" s="15">
        <v>100</v>
      </c>
      <c r="G87" s="15">
        <v>12.9</v>
      </c>
      <c r="H87" s="15">
        <v>0.4009</v>
      </c>
      <c r="I87" s="23">
        <f t="shared" si="6"/>
        <v>4.646431</v>
      </c>
      <c r="J87" s="24">
        <v>11.59</v>
      </c>
      <c r="K87" s="25">
        <f t="shared" si="7"/>
        <v>16.236431</v>
      </c>
      <c r="L87" s="26">
        <v>0.1477</v>
      </c>
      <c r="M87" s="27">
        <f t="shared" si="8"/>
        <v>2.3981208587</v>
      </c>
      <c r="N87" s="25">
        <f t="shared" si="9"/>
        <v>18.6345518587</v>
      </c>
      <c r="O87" s="28">
        <v>1.2938602</v>
      </c>
      <c r="P87" s="25">
        <f t="shared" si="10"/>
        <v>14.4022915757823</v>
      </c>
      <c r="Q87" s="31">
        <f t="shared" si="11"/>
        <v>1440.22915757823</v>
      </c>
      <c r="R87" s="32"/>
    </row>
    <row r="88" s="2" customFormat="1" ht="18" customHeight="1" spans="1:18">
      <c r="A88" s="13">
        <v>86</v>
      </c>
      <c r="B88" s="13" t="s">
        <v>97</v>
      </c>
      <c r="C88" s="13" t="s">
        <v>13</v>
      </c>
      <c r="D88" s="14" t="s">
        <v>14</v>
      </c>
      <c r="E88" s="15">
        <v>1</v>
      </c>
      <c r="F88" s="15">
        <v>100</v>
      </c>
      <c r="G88" s="15">
        <v>13</v>
      </c>
      <c r="H88" s="15">
        <v>0.4009</v>
      </c>
      <c r="I88" s="23">
        <f t="shared" si="6"/>
        <v>4.682512</v>
      </c>
      <c r="J88" s="24">
        <v>11.68</v>
      </c>
      <c r="K88" s="25">
        <f t="shared" si="7"/>
        <v>16.362512</v>
      </c>
      <c r="L88" s="26">
        <v>0.1477</v>
      </c>
      <c r="M88" s="27">
        <f t="shared" si="8"/>
        <v>2.4167430224</v>
      </c>
      <c r="N88" s="25">
        <f t="shared" si="9"/>
        <v>18.7792550224</v>
      </c>
      <c r="O88" s="28">
        <v>1.2938602</v>
      </c>
      <c r="P88" s="25">
        <f t="shared" si="10"/>
        <v>14.5141299055338</v>
      </c>
      <c r="Q88" s="31">
        <f t="shared" si="11"/>
        <v>1451.41299055338</v>
      </c>
      <c r="R88" s="32"/>
    </row>
    <row r="89" s="2" customFormat="1" ht="18" customHeight="1" spans="1:18">
      <c r="A89" s="13">
        <v>87</v>
      </c>
      <c r="B89" s="13" t="s">
        <v>98</v>
      </c>
      <c r="C89" s="13" t="s">
        <v>13</v>
      </c>
      <c r="D89" s="14" t="s">
        <v>14</v>
      </c>
      <c r="E89" s="15">
        <v>1</v>
      </c>
      <c r="F89" s="15">
        <v>100</v>
      </c>
      <c r="G89" s="15">
        <v>19.4</v>
      </c>
      <c r="H89" s="15">
        <v>0.4009</v>
      </c>
      <c r="I89" s="23">
        <f t="shared" si="6"/>
        <v>6.987687</v>
      </c>
      <c r="J89" s="24">
        <v>17.43</v>
      </c>
      <c r="K89" s="25">
        <f t="shared" si="7"/>
        <v>24.417687</v>
      </c>
      <c r="L89" s="26">
        <v>0.1477</v>
      </c>
      <c r="M89" s="27">
        <f t="shared" si="8"/>
        <v>3.6064923699</v>
      </c>
      <c r="N89" s="25">
        <f t="shared" si="9"/>
        <v>28.0241793699</v>
      </c>
      <c r="O89" s="28">
        <v>1.2938602</v>
      </c>
      <c r="P89" s="25">
        <f t="shared" si="10"/>
        <v>21.6593565285492</v>
      </c>
      <c r="Q89" s="31">
        <f t="shared" si="11"/>
        <v>2165.93565285492</v>
      </c>
      <c r="R89" s="32"/>
    </row>
    <row r="90" s="2" customFormat="1" ht="18" customHeight="1" spans="1:18">
      <c r="A90" s="13">
        <v>88</v>
      </c>
      <c r="B90" s="13" t="s">
        <v>99</v>
      </c>
      <c r="C90" s="13" t="s">
        <v>13</v>
      </c>
      <c r="D90" s="14" t="s">
        <v>14</v>
      </c>
      <c r="E90" s="15">
        <v>1</v>
      </c>
      <c r="F90" s="15">
        <v>100</v>
      </c>
      <c r="G90" s="15">
        <v>9.6</v>
      </c>
      <c r="H90" s="15">
        <v>0.4009</v>
      </c>
      <c r="I90" s="23">
        <f t="shared" si="6"/>
        <v>3.455758</v>
      </c>
      <c r="J90" s="24">
        <v>8.62</v>
      </c>
      <c r="K90" s="25">
        <f t="shared" si="7"/>
        <v>12.075758</v>
      </c>
      <c r="L90" s="26">
        <v>0.1477</v>
      </c>
      <c r="M90" s="27">
        <f t="shared" si="8"/>
        <v>1.7835894566</v>
      </c>
      <c r="N90" s="25">
        <f t="shared" si="9"/>
        <v>13.8593474566</v>
      </c>
      <c r="O90" s="28">
        <v>1.2938602</v>
      </c>
      <c r="P90" s="25">
        <f t="shared" si="10"/>
        <v>10.7116266939813</v>
      </c>
      <c r="Q90" s="31">
        <f t="shared" si="11"/>
        <v>1071.16266939813</v>
      </c>
      <c r="R90" s="32"/>
    </row>
    <row r="91" s="2" customFormat="1" ht="18" customHeight="1" spans="1:18">
      <c r="A91" s="13">
        <v>89</v>
      </c>
      <c r="B91" s="13" t="s">
        <v>100</v>
      </c>
      <c r="C91" s="13" t="s">
        <v>13</v>
      </c>
      <c r="D91" s="14" t="s">
        <v>14</v>
      </c>
      <c r="E91" s="15">
        <v>1</v>
      </c>
      <c r="F91" s="15">
        <v>100</v>
      </c>
      <c r="G91" s="15">
        <v>12.9</v>
      </c>
      <c r="H91" s="15">
        <v>0.4009</v>
      </c>
      <c r="I91" s="23">
        <f t="shared" si="6"/>
        <v>4.646431</v>
      </c>
      <c r="J91" s="24">
        <v>11.59</v>
      </c>
      <c r="K91" s="25">
        <f t="shared" si="7"/>
        <v>16.236431</v>
      </c>
      <c r="L91" s="26">
        <v>0.1477</v>
      </c>
      <c r="M91" s="27">
        <f t="shared" si="8"/>
        <v>2.3981208587</v>
      </c>
      <c r="N91" s="25">
        <f t="shared" si="9"/>
        <v>18.6345518587</v>
      </c>
      <c r="O91" s="28">
        <v>1.2938602</v>
      </c>
      <c r="P91" s="25">
        <f t="shared" si="10"/>
        <v>14.4022915757823</v>
      </c>
      <c r="Q91" s="31">
        <f t="shared" si="11"/>
        <v>1440.22915757823</v>
      </c>
      <c r="R91" s="32"/>
    </row>
    <row r="92" s="2" customFormat="1" ht="18" customHeight="1" spans="1:18">
      <c r="A92" s="13">
        <v>90</v>
      </c>
      <c r="B92" s="13" t="s">
        <v>101</v>
      </c>
      <c r="C92" s="13" t="s">
        <v>13</v>
      </c>
      <c r="D92" s="14" t="s">
        <v>14</v>
      </c>
      <c r="E92" s="15">
        <v>1</v>
      </c>
      <c r="F92" s="15">
        <v>100</v>
      </c>
      <c r="G92" s="15">
        <v>37.8</v>
      </c>
      <c r="H92" s="15">
        <v>0.4009</v>
      </c>
      <c r="I92" s="23">
        <f t="shared" si="6"/>
        <v>13.614564</v>
      </c>
      <c r="J92" s="24">
        <v>33.96</v>
      </c>
      <c r="K92" s="25">
        <f t="shared" si="7"/>
        <v>47.574564</v>
      </c>
      <c r="L92" s="26">
        <v>0.1477</v>
      </c>
      <c r="M92" s="27">
        <f t="shared" si="8"/>
        <v>7.0267631028</v>
      </c>
      <c r="N92" s="25">
        <f t="shared" si="9"/>
        <v>54.6013271028</v>
      </c>
      <c r="O92" s="28">
        <v>1.2938602</v>
      </c>
      <c r="P92" s="25">
        <f t="shared" si="10"/>
        <v>42.200329759583</v>
      </c>
      <c r="Q92" s="31">
        <f t="shared" si="11"/>
        <v>4220.0329759583</v>
      </c>
      <c r="R92" s="32"/>
    </row>
    <row r="93" s="2" customFormat="1" ht="18" customHeight="1" spans="1:18">
      <c r="A93" s="13">
        <v>91</v>
      </c>
      <c r="B93" s="13" t="s">
        <v>102</v>
      </c>
      <c r="C93" s="13" t="s">
        <v>13</v>
      </c>
      <c r="D93" s="14" t="s">
        <v>14</v>
      </c>
      <c r="E93" s="15">
        <v>1</v>
      </c>
      <c r="F93" s="15">
        <v>100</v>
      </c>
      <c r="G93" s="15">
        <v>12.7</v>
      </c>
      <c r="H93" s="15">
        <v>0.4009</v>
      </c>
      <c r="I93" s="23">
        <f t="shared" si="6"/>
        <v>4.574269</v>
      </c>
      <c r="J93" s="24">
        <v>11.41</v>
      </c>
      <c r="K93" s="25">
        <f t="shared" si="7"/>
        <v>15.984269</v>
      </c>
      <c r="L93" s="26">
        <v>0.1477</v>
      </c>
      <c r="M93" s="27">
        <f t="shared" si="8"/>
        <v>2.3608765313</v>
      </c>
      <c r="N93" s="25">
        <f t="shared" si="9"/>
        <v>18.3451455313</v>
      </c>
      <c r="O93" s="28">
        <v>1.2938602</v>
      </c>
      <c r="P93" s="25">
        <f t="shared" si="10"/>
        <v>14.1786149162792</v>
      </c>
      <c r="Q93" s="31">
        <f t="shared" si="11"/>
        <v>1417.86149162792</v>
      </c>
      <c r="R93" s="32"/>
    </row>
    <row r="94" s="2" customFormat="1" ht="18" customHeight="1" spans="1:18">
      <c r="A94" s="13">
        <v>92</v>
      </c>
      <c r="B94" s="13" t="s">
        <v>103</v>
      </c>
      <c r="C94" s="13" t="s">
        <v>13</v>
      </c>
      <c r="D94" s="14" t="s">
        <v>14</v>
      </c>
      <c r="E94" s="15">
        <v>1</v>
      </c>
      <c r="F94" s="15">
        <v>100</v>
      </c>
      <c r="G94" s="15">
        <v>12</v>
      </c>
      <c r="H94" s="15">
        <v>0.4009</v>
      </c>
      <c r="I94" s="23">
        <f t="shared" si="6"/>
        <v>4.321702</v>
      </c>
      <c r="J94" s="24">
        <v>10.78</v>
      </c>
      <c r="K94" s="25">
        <f t="shared" si="7"/>
        <v>15.101702</v>
      </c>
      <c r="L94" s="26">
        <v>0.1477</v>
      </c>
      <c r="M94" s="27">
        <f t="shared" si="8"/>
        <v>2.2305213854</v>
      </c>
      <c r="N94" s="25">
        <f t="shared" si="9"/>
        <v>17.3322233854</v>
      </c>
      <c r="O94" s="28">
        <v>1.2938602</v>
      </c>
      <c r="P94" s="25">
        <f t="shared" si="10"/>
        <v>13.3957466080184</v>
      </c>
      <c r="Q94" s="31">
        <f t="shared" si="11"/>
        <v>1339.57466080184</v>
      </c>
      <c r="R94" s="32"/>
    </row>
    <row r="95" s="2" customFormat="1" ht="18" customHeight="1" spans="1:18">
      <c r="A95" s="13">
        <v>93</v>
      </c>
      <c r="B95" s="13" t="s">
        <v>104</v>
      </c>
      <c r="C95" s="13" t="s">
        <v>13</v>
      </c>
      <c r="D95" s="14" t="s">
        <v>14</v>
      </c>
      <c r="E95" s="15">
        <v>1</v>
      </c>
      <c r="F95" s="15">
        <v>100</v>
      </c>
      <c r="G95" s="15">
        <v>32.4</v>
      </c>
      <c r="H95" s="15">
        <v>0.4009</v>
      </c>
      <c r="I95" s="23">
        <f t="shared" si="6"/>
        <v>11.670199</v>
      </c>
      <c r="J95" s="24">
        <v>29.11</v>
      </c>
      <c r="K95" s="25">
        <f t="shared" si="7"/>
        <v>40.780199</v>
      </c>
      <c r="L95" s="26">
        <v>0.1477</v>
      </c>
      <c r="M95" s="27">
        <f t="shared" si="8"/>
        <v>6.0232353923</v>
      </c>
      <c r="N95" s="25">
        <f t="shared" si="9"/>
        <v>46.8034343923</v>
      </c>
      <c r="O95" s="28">
        <v>1.2938602</v>
      </c>
      <c r="P95" s="25">
        <f t="shared" si="10"/>
        <v>36.1734864340831</v>
      </c>
      <c r="Q95" s="31">
        <f t="shared" si="11"/>
        <v>3617.34864340831</v>
      </c>
      <c r="R95" s="32"/>
    </row>
    <row r="96" s="2" customFormat="1" ht="18" customHeight="1" spans="1:18">
      <c r="A96" s="13">
        <v>94</v>
      </c>
      <c r="B96" s="13" t="s">
        <v>105</v>
      </c>
      <c r="C96" s="13" t="s">
        <v>13</v>
      </c>
      <c r="D96" s="14" t="s">
        <v>14</v>
      </c>
      <c r="E96" s="15">
        <v>1</v>
      </c>
      <c r="F96" s="15">
        <v>100</v>
      </c>
      <c r="G96" s="15">
        <v>25.9</v>
      </c>
      <c r="H96" s="15">
        <v>0.4009</v>
      </c>
      <c r="I96" s="23">
        <f t="shared" si="6"/>
        <v>9.328943</v>
      </c>
      <c r="J96" s="24">
        <v>23.27</v>
      </c>
      <c r="K96" s="25">
        <f t="shared" si="7"/>
        <v>32.598943</v>
      </c>
      <c r="L96" s="26">
        <v>0.1477</v>
      </c>
      <c r="M96" s="27">
        <f t="shared" si="8"/>
        <v>4.8148638811</v>
      </c>
      <c r="N96" s="25">
        <f t="shared" si="9"/>
        <v>37.4138068811</v>
      </c>
      <c r="O96" s="28">
        <v>1.2938602</v>
      </c>
      <c r="P96" s="25">
        <f t="shared" si="10"/>
        <v>28.9164214813161</v>
      </c>
      <c r="Q96" s="31">
        <f t="shared" si="11"/>
        <v>2891.64214813161</v>
      </c>
      <c r="R96" s="32"/>
    </row>
    <row r="97" s="2" customFormat="1" ht="18" customHeight="1" spans="1:18">
      <c r="A97" s="13">
        <v>95</v>
      </c>
      <c r="B97" s="13" t="s">
        <v>106</v>
      </c>
      <c r="C97" s="13" t="s">
        <v>13</v>
      </c>
      <c r="D97" s="14" t="s">
        <v>14</v>
      </c>
      <c r="E97" s="15">
        <v>1</v>
      </c>
      <c r="F97" s="15">
        <v>100</v>
      </c>
      <c r="G97" s="15">
        <v>16.2</v>
      </c>
      <c r="H97" s="15">
        <v>0.4009</v>
      </c>
      <c r="I97" s="23">
        <f t="shared" si="6"/>
        <v>5.833095</v>
      </c>
      <c r="J97" s="24">
        <v>14.55</v>
      </c>
      <c r="K97" s="25">
        <f t="shared" si="7"/>
        <v>20.383095</v>
      </c>
      <c r="L97" s="26">
        <v>0.1477</v>
      </c>
      <c r="M97" s="27">
        <f t="shared" si="8"/>
        <v>3.0105831315</v>
      </c>
      <c r="N97" s="25">
        <f t="shared" si="9"/>
        <v>23.3936781315</v>
      </c>
      <c r="O97" s="28">
        <v>1.2938602</v>
      </c>
      <c r="P97" s="25">
        <f t="shared" si="10"/>
        <v>18.0805299764998</v>
      </c>
      <c r="Q97" s="31">
        <f t="shared" si="11"/>
        <v>1808.05299764998</v>
      </c>
      <c r="R97" s="32"/>
    </row>
    <row r="98" s="2" customFormat="1" ht="18" customHeight="1" spans="1:18">
      <c r="A98" s="13">
        <v>96</v>
      </c>
      <c r="B98" s="13" t="s">
        <v>21</v>
      </c>
      <c r="C98" s="13" t="s">
        <v>13</v>
      </c>
      <c r="D98" s="14" t="s">
        <v>14</v>
      </c>
      <c r="E98" s="15">
        <v>1</v>
      </c>
      <c r="F98" s="15">
        <v>100</v>
      </c>
      <c r="G98" s="15">
        <v>11.3</v>
      </c>
      <c r="H98" s="15">
        <v>0.4009</v>
      </c>
      <c r="I98" s="23">
        <f t="shared" si="6"/>
        <v>4.069135</v>
      </c>
      <c r="J98" s="24">
        <v>10.15</v>
      </c>
      <c r="K98" s="25">
        <f t="shared" si="7"/>
        <v>14.219135</v>
      </c>
      <c r="L98" s="26">
        <v>0.1477</v>
      </c>
      <c r="M98" s="27">
        <f t="shared" si="8"/>
        <v>2.1001662395</v>
      </c>
      <c r="N98" s="25">
        <f t="shared" si="9"/>
        <v>16.3193012395</v>
      </c>
      <c r="O98" s="28">
        <v>1.2938602</v>
      </c>
      <c r="P98" s="25">
        <f t="shared" si="10"/>
        <v>12.6128782997576</v>
      </c>
      <c r="Q98" s="31">
        <f t="shared" si="11"/>
        <v>1261.28782997576</v>
      </c>
      <c r="R98" s="32"/>
    </row>
    <row r="99" s="2" customFormat="1" ht="18" customHeight="1" spans="1:18">
      <c r="A99" s="13">
        <v>97</v>
      </c>
      <c r="B99" s="13" t="s">
        <v>107</v>
      </c>
      <c r="C99" s="13" t="s">
        <v>13</v>
      </c>
      <c r="D99" s="14" t="s">
        <v>14</v>
      </c>
      <c r="E99" s="15">
        <v>1</v>
      </c>
      <c r="F99" s="15">
        <v>100</v>
      </c>
      <c r="G99" s="15">
        <v>13.6</v>
      </c>
      <c r="H99" s="15">
        <v>0.4009</v>
      </c>
      <c r="I99" s="23">
        <f t="shared" si="6"/>
        <v>4.898998</v>
      </c>
      <c r="J99" s="24">
        <v>12.22</v>
      </c>
      <c r="K99" s="25">
        <f t="shared" si="7"/>
        <v>17.118998</v>
      </c>
      <c r="L99" s="26">
        <v>0.1477</v>
      </c>
      <c r="M99" s="27">
        <f t="shared" si="8"/>
        <v>2.5284760046</v>
      </c>
      <c r="N99" s="25">
        <f t="shared" si="9"/>
        <v>19.6474740046</v>
      </c>
      <c r="O99" s="28">
        <v>1.2938602</v>
      </c>
      <c r="P99" s="25">
        <f t="shared" si="10"/>
        <v>15.1851598840431</v>
      </c>
      <c r="Q99" s="31">
        <f t="shared" si="11"/>
        <v>1518.51598840431</v>
      </c>
      <c r="R99" s="32"/>
    </row>
    <row r="100" s="2" customFormat="1" ht="18" customHeight="1" spans="1:18">
      <c r="A100" s="13">
        <v>98</v>
      </c>
      <c r="B100" s="13" t="s">
        <v>108</v>
      </c>
      <c r="C100" s="13" t="s">
        <v>13</v>
      </c>
      <c r="D100" s="14" t="s">
        <v>14</v>
      </c>
      <c r="E100" s="15">
        <v>1</v>
      </c>
      <c r="F100" s="15">
        <v>100</v>
      </c>
      <c r="G100" s="15">
        <v>4.4</v>
      </c>
      <c r="H100" s="15">
        <v>0.4009</v>
      </c>
      <c r="I100" s="23">
        <f t="shared" si="6"/>
        <v>1.583555</v>
      </c>
      <c r="J100" s="24">
        <v>3.95</v>
      </c>
      <c r="K100" s="25">
        <f t="shared" si="7"/>
        <v>5.533555</v>
      </c>
      <c r="L100" s="26">
        <v>0.1477</v>
      </c>
      <c r="M100" s="27">
        <f t="shared" si="8"/>
        <v>0.8173060735</v>
      </c>
      <c r="N100" s="25">
        <f t="shared" si="9"/>
        <v>6.3508610735</v>
      </c>
      <c r="O100" s="28">
        <v>1.2938602</v>
      </c>
      <c r="P100" s="25">
        <f t="shared" si="10"/>
        <v>4.90846002798448</v>
      </c>
      <c r="Q100" s="31">
        <f t="shared" si="11"/>
        <v>490.846002798448</v>
      </c>
      <c r="R100" s="32"/>
    </row>
    <row r="101" s="2" customFormat="1" ht="18" customHeight="1" spans="1:18">
      <c r="A101" s="13">
        <v>99</v>
      </c>
      <c r="B101" s="13" t="s">
        <v>100</v>
      </c>
      <c r="C101" s="13" t="s">
        <v>13</v>
      </c>
      <c r="D101" s="14" t="s">
        <v>14</v>
      </c>
      <c r="E101" s="15">
        <v>1</v>
      </c>
      <c r="F101" s="15">
        <v>100</v>
      </c>
      <c r="G101" s="15">
        <v>19.8</v>
      </c>
      <c r="H101" s="15">
        <v>0.4009</v>
      </c>
      <c r="I101" s="23">
        <f t="shared" si="6"/>
        <v>7.132011</v>
      </c>
      <c r="J101" s="24">
        <v>17.79</v>
      </c>
      <c r="K101" s="25">
        <f t="shared" si="7"/>
        <v>24.922011</v>
      </c>
      <c r="L101" s="26">
        <v>0.1477</v>
      </c>
      <c r="M101" s="27">
        <f t="shared" si="8"/>
        <v>3.6809810247</v>
      </c>
      <c r="N101" s="25">
        <f t="shared" si="9"/>
        <v>28.6029920247</v>
      </c>
      <c r="O101" s="28">
        <v>1.2938602</v>
      </c>
      <c r="P101" s="25">
        <f t="shared" si="10"/>
        <v>22.1067098475554</v>
      </c>
      <c r="Q101" s="31">
        <f t="shared" si="11"/>
        <v>2210.67098475554</v>
      </c>
      <c r="R101" s="32"/>
    </row>
    <row r="102" s="2" customFormat="1" ht="18" customHeight="1" spans="1:18">
      <c r="A102" s="13">
        <v>100</v>
      </c>
      <c r="B102" s="13" t="s">
        <v>109</v>
      </c>
      <c r="C102" s="13" t="s">
        <v>13</v>
      </c>
      <c r="D102" s="14" t="s">
        <v>14</v>
      </c>
      <c r="E102" s="15">
        <v>1</v>
      </c>
      <c r="F102" s="15">
        <v>100</v>
      </c>
      <c r="G102" s="15">
        <v>9.7</v>
      </c>
      <c r="H102" s="15">
        <v>0.4009</v>
      </c>
      <c r="I102" s="23">
        <f t="shared" si="6"/>
        <v>3.491839</v>
      </c>
      <c r="J102" s="24">
        <v>8.71</v>
      </c>
      <c r="K102" s="25">
        <f t="shared" si="7"/>
        <v>12.201839</v>
      </c>
      <c r="L102" s="26">
        <v>0.1477</v>
      </c>
      <c r="M102" s="27">
        <f t="shared" si="8"/>
        <v>1.8022116203</v>
      </c>
      <c r="N102" s="25">
        <f t="shared" si="9"/>
        <v>14.0040506203</v>
      </c>
      <c r="O102" s="28">
        <v>1.2938602</v>
      </c>
      <c r="P102" s="25">
        <f t="shared" si="10"/>
        <v>10.8234650237329</v>
      </c>
      <c r="Q102" s="31">
        <f t="shared" si="11"/>
        <v>1082.34650237329</v>
      </c>
      <c r="R102" s="32"/>
    </row>
    <row r="103" s="2" customFormat="1" ht="18" customHeight="1" spans="1:18">
      <c r="A103" s="13">
        <v>101</v>
      </c>
      <c r="B103" s="13" t="s">
        <v>110</v>
      </c>
      <c r="C103" s="13" t="s">
        <v>13</v>
      </c>
      <c r="D103" s="14" t="s">
        <v>14</v>
      </c>
      <c r="E103" s="15">
        <v>1</v>
      </c>
      <c r="F103" s="15">
        <v>100</v>
      </c>
      <c r="G103" s="15">
        <v>4.7</v>
      </c>
      <c r="H103" s="15">
        <v>0.4009</v>
      </c>
      <c r="I103" s="23">
        <f t="shared" si="6"/>
        <v>1.691798</v>
      </c>
      <c r="J103" s="24">
        <v>4.22</v>
      </c>
      <c r="K103" s="25">
        <f t="shared" si="7"/>
        <v>5.911798</v>
      </c>
      <c r="L103" s="26">
        <v>0.1477</v>
      </c>
      <c r="M103" s="27">
        <f t="shared" si="8"/>
        <v>0.8731725646</v>
      </c>
      <c r="N103" s="25">
        <f t="shared" si="9"/>
        <v>6.7849705646</v>
      </c>
      <c r="O103" s="28">
        <v>1.2938602</v>
      </c>
      <c r="P103" s="25">
        <f t="shared" si="10"/>
        <v>5.24397501723911</v>
      </c>
      <c r="Q103" s="31">
        <f t="shared" si="11"/>
        <v>524.397501723911</v>
      </c>
      <c r="R103" s="32"/>
    </row>
    <row r="104" s="2" customFormat="1" ht="18" customHeight="1" spans="1:18">
      <c r="A104" s="13">
        <v>102</v>
      </c>
      <c r="B104" s="13" t="s">
        <v>111</v>
      </c>
      <c r="C104" s="13" t="s">
        <v>13</v>
      </c>
      <c r="D104" s="14" t="s">
        <v>14</v>
      </c>
      <c r="E104" s="15">
        <v>1</v>
      </c>
      <c r="F104" s="15">
        <v>100</v>
      </c>
      <c r="G104" s="15">
        <v>32.4</v>
      </c>
      <c r="H104" s="15">
        <v>0.4009</v>
      </c>
      <c r="I104" s="23">
        <f t="shared" si="6"/>
        <v>11.670199</v>
      </c>
      <c r="J104" s="24">
        <v>29.11</v>
      </c>
      <c r="K104" s="25">
        <f t="shared" si="7"/>
        <v>40.780199</v>
      </c>
      <c r="L104" s="26">
        <v>0.1477</v>
      </c>
      <c r="M104" s="27">
        <f t="shared" si="8"/>
        <v>6.0232353923</v>
      </c>
      <c r="N104" s="25">
        <f t="shared" si="9"/>
        <v>46.8034343923</v>
      </c>
      <c r="O104" s="28">
        <v>1.2938602</v>
      </c>
      <c r="P104" s="25">
        <f t="shared" si="10"/>
        <v>36.1734864340831</v>
      </c>
      <c r="Q104" s="31">
        <f t="shared" si="11"/>
        <v>3617.34864340831</v>
      </c>
      <c r="R104" s="32"/>
    </row>
    <row r="105" s="2" customFormat="1" ht="18" customHeight="1" spans="1:18">
      <c r="A105" s="13">
        <v>103</v>
      </c>
      <c r="B105" s="13" t="s">
        <v>112</v>
      </c>
      <c r="C105" s="13" t="s">
        <v>13</v>
      </c>
      <c r="D105" s="14" t="s">
        <v>14</v>
      </c>
      <c r="E105" s="15">
        <v>1</v>
      </c>
      <c r="F105" s="15">
        <v>100</v>
      </c>
      <c r="G105" s="15">
        <v>19.5</v>
      </c>
      <c r="H105" s="15">
        <v>0.4009</v>
      </c>
      <c r="I105" s="23">
        <f t="shared" si="6"/>
        <v>7.023768</v>
      </c>
      <c r="J105" s="24">
        <v>17.52</v>
      </c>
      <c r="K105" s="25">
        <f t="shared" si="7"/>
        <v>24.543768</v>
      </c>
      <c r="L105" s="26">
        <v>0.1477</v>
      </c>
      <c r="M105" s="27">
        <f t="shared" si="8"/>
        <v>3.6251145336</v>
      </c>
      <c r="N105" s="25">
        <f t="shared" si="9"/>
        <v>28.1688825336</v>
      </c>
      <c r="O105" s="28">
        <v>1.2938602</v>
      </c>
      <c r="P105" s="25">
        <f t="shared" si="10"/>
        <v>21.7711948583008</v>
      </c>
      <c r="Q105" s="31">
        <f t="shared" si="11"/>
        <v>2177.11948583008</v>
      </c>
      <c r="R105" s="32"/>
    </row>
    <row r="106" s="2" customFormat="1" ht="18" customHeight="1" spans="1:18">
      <c r="A106" s="13">
        <v>104</v>
      </c>
      <c r="B106" s="13" t="s">
        <v>113</v>
      </c>
      <c r="C106" s="13" t="s">
        <v>13</v>
      </c>
      <c r="D106" s="14" t="s">
        <v>14</v>
      </c>
      <c r="E106" s="15">
        <v>1</v>
      </c>
      <c r="F106" s="15">
        <v>100</v>
      </c>
      <c r="G106" s="15">
        <v>33.2</v>
      </c>
      <c r="H106" s="15">
        <v>0.4009</v>
      </c>
      <c r="I106" s="23">
        <f t="shared" si="6"/>
        <v>11.958847</v>
      </c>
      <c r="J106" s="24">
        <v>29.83</v>
      </c>
      <c r="K106" s="25">
        <f t="shared" si="7"/>
        <v>41.788847</v>
      </c>
      <c r="L106" s="26">
        <v>0.1477</v>
      </c>
      <c r="M106" s="27">
        <f t="shared" si="8"/>
        <v>6.1722127019</v>
      </c>
      <c r="N106" s="25">
        <f t="shared" si="9"/>
        <v>47.9610597019</v>
      </c>
      <c r="O106" s="28">
        <v>1.2938602</v>
      </c>
      <c r="P106" s="25">
        <f t="shared" si="10"/>
        <v>37.0681930720954</v>
      </c>
      <c r="Q106" s="31">
        <f t="shared" si="11"/>
        <v>3706.81930720954</v>
      </c>
      <c r="R106" s="32"/>
    </row>
    <row r="107" s="2" customFormat="1" ht="18" customHeight="1" spans="1:18">
      <c r="A107" s="13">
        <v>105</v>
      </c>
      <c r="B107" s="13" t="s">
        <v>114</v>
      </c>
      <c r="C107" s="13" t="s">
        <v>13</v>
      </c>
      <c r="D107" s="14" t="s">
        <v>14</v>
      </c>
      <c r="E107" s="15">
        <v>1</v>
      </c>
      <c r="F107" s="15">
        <v>100</v>
      </c>
      <c r="G107" s="15">
        <v>32.4</v>
      </c>
      <c r="H107" s="15">
        <v>0.4009</v>
      </c>
      <c r="I107" s="23">
        <f t="shared" si="6"/>
        <v>11.670199</v>
      </c>
      <c r="J107" s="24">
        <v>29.11</v>
      </c>
      <c r="K107" s="25">
        <f t="shared" si="7"/>
        <v>40.780199</v>
      </c>
      <c r="L107" s="26">
        <v>0.1477</v>
      </c>
      <c r="M107" s="27">
        <f t="shared" si="8"/>
        <v>6.0232353923</v>
      </c>
      <c r="N107" s="25">
        <f t="shared" si="9"/>
        <v>46.8034343923</v>
      </c>
      <c r="O107" s="28">
        <v>1.2938602</v>
      </c>
      <c r="P107" s="25">
        <f t="shared" si="10"/>
        <v>36.1734864340831</v>
      </c>
      <c r="Q107" s="31">
        <f t="shared" si="11"/>
        <v>3617.34864340831</v>
      </c>
      <c r="R107" s="32"/>
    </row>
    <row r="108" s="2" customFormat="1" ht="18" customHeight="1" spans="1:18">
      <c r="A108" s="13">
        <v>106</v>
      </c>
      <c r="B108" s="13" t="s">
        <v>115</v>
      </c>
      <c r="C108" s="13" t="s">
        <v>13</v>
      </c>
      <c r="D108" s="14" t="s">
        <v>14</v>
      </c>
      <c r="E108" s="15">
        <v>1</v>
      </c>
      <c r="F108" s="15">
        <v>100</v>
      </c>
      <c r="G108" s="15">
        <v>19.5</v>
      </c>
      <c r="H108" s="15">
        <v>0.4009</v>
      </c>
      <c r="I108" s="23">
        <f t="shared" si="6"/>
        <v>7.023768</v>
      </c>
      <c r="J108" s="24">
        <v>17.52</v>
      </c>
      <c r="K108" s="25">
        <f t="shared" si="7"/>
        <v>24.543768</v>
      </c>
      <c r="L108" s="26">
        <v>0.1477</v>
      </c>
      <c r="M108" s="27">
        <f t="shared" si="8"/>
        <v>3.6251145336</v>
      </c>
      <c r="N108" s="25">
        <f t="shared" si="9"/>
        <v>28.1688825336</v>
      </c>
      <c r="O108" s="28">
        <v>1.2938602</v>
      </c>
      <c r="P108" s="25">
        <f t="shared" si="10"/>
        <v>21.7711948583008</v>
      </c>
      <c r="Q108" s="31">
        <f t="shared" si="11"/>
        <v>2177.11948583008</v>
      </c>
      <c r="R108" s="32"/>
    </row>
    <row r="109" s="2" customFormat="1" ht="18" customHeight="1" spans="1:18">
      <c r="A109" s="13">
        <v>107</v>
      </c>
      <c r="B109" s="13" t="s">
        <v>116</v>
      </c>
      <c r="C109" s="13" t="s">
        <v>13</v>
      </c>
      <c r="D109" s="14" t="s">
        <v>14</v>
      </c>
      <c r="E109" s="15">
        <v>1</v>
      </c>
      <c r="F109" s="15">
        <v>100</v>
      </c>
      <c r="G109" s="15">
        <v>9.6</v>
      </c>
      <c r="H109" s="15">
        <v>0.4009</v>
      </c>
      <c r="I109" s="23">
        <f t="shared" si="6"/>
        <v>3.455758</v>
      </c>
      <c r="J109" s="24">
        <v>8.62</v>
      </c>
      <c r="K109" s="25">
        <f t="shared" si="7"/>
        <v>12.075758</v>
      </c>
      <c r="L109" s="26">
        <v>0.1477</v>
      </c>
      <c r="M109" s="27">
        <f t="shared" si="8"/>
        <v>1.7835894566</v>
      </c>
      <c r="N109" s="25">
        <f t="shared" si="9"/>
        <v>13.8593474566</v>
      </c>
      <c r="O109" s="28">
        <v>1.2938602</v>
      </c>
      <c r="P109" s="25">
        <f t="shared" si="10"/>
        <v>10.7116266939813</v>
      </c>
      <c r="Q109" s="31">
        <f t="shared" si="11"/>
        <v>1071.16266939813</v>
      </c>
      <c r="R109" s="32"/>
    </row>
    <row r="110" s="2" customFormat="1" ht="18" customHeight="1" spans="1:18">
      <c r="A110" s="13">
        <v>108</v>
      </c>
      <c r="B110" s="13" t="s">
        <v>117</v>
      </c>
      <c r="C110" s="13" t="s">
        <v>13</v>
      </c>
      <c r="D110" s="14" t="s">
        <v>14</v>
      </c>
      <c r="E110" s="15">
        <v>1</v>
      </c>
      <c r="F110" s="15">
        <v>100</v>
      </c>
      <c r="G110" s="15">
        <v>32.4</v>
      </c>
      <c r="H110" s="15">
        <v>0.4009</v>
      </c>
      <c r="I110" s="23">
        <f t="shared" si="6"/>
        <v>11.670199</v>
      </c>
      <c r="J110" s="24">
        <v>29.11</v>
      </c>
      <c r="K110" s="25">
        <f t="shared" si="7"/>
        <v>40.780199</v>
      </c>
      <c r="L110" s="26">
        <v>0.1477</v>
      </c>
      <c r="M110" s="27">
        <f t="shared" si="8"/>
        <v>6.0232353923</v>
      </c>
      <c r="N110" s="25">
        <f t="shared" si="9"/>
        <v>46.8034343923</v>
      </c>
      <c r="O110" s="28">
        <v>1.2938602</v>
      </c>
      <c r="P110" s="25">
        <f t="shared" si="10"/>
        <v>36.1734864340831</v>
      </c>
      <c r="Q110" s="31">
        <f t="shared" si="11"/>
        <v>3617.34864340831</v>
      </c>
      <c r="R110" s="32"/>
    </row>
    <row r="111" s="2" customFormat="1" ht="18" customHeight="1" spans="1:18">
      <c r="A111" s="13">
        <v>109</v>
      </c>
      <c r="B111" s="13" t="s">
        <v>118</v>
      </c>
      <c r="C111" s="13" t="s">
        <v>13</v>
      </c>
      <c r="D111" s="14" t="s">
        <v>14</v>
      </c>
      <c r="E111" s="15">
        <v>1</v>
      </c>
      <c r="F111" s="15">
        <v>100</v>
      </c>
      <c r="G111" s="15">
        <v>21.6</v>
      </c>
      <c r="H111" s="15">
        <v>0.4009</v>
      </c>
      <c r="I111" s="23">
        <f t="shared" si="6"/>
        <v>7.781469</v>
      </c>
      <c r="J111" s="24">
        <v>19.41</v>
      </c>
      <c r="K111" s="25">
        <f t="shared" si="7"/>
        <v>27.191469</v>
      </c>
      <c r="L111" s="26">
        <v>0.1477</v>
      </c>
      <c r="M111" s="27">
        <f t="shared" si="8"/>
        <v>4.0161799713</v>
      </c>
      <c r="N111" s="25">
        <f t="shared" si="9"/>
        <v>31.2076489713</v>
      </c>
      <c r="O111" s="28">
        <v>1.2938602</v>
      </c>
      <c r="P111" s="25">
        <f t="shared" si="10"/>
        <v>24.1197997830832</v>
      </c>
      <c r="Q111" s="31">
        <f t="shared" si="11"/>
        <v>2411.97997830832</v>
      </c>
      <c r="R111" s="32"/>
    </row>
    <row r="112" s="2" customFormat="1" ht="18" customHeight="1" spans="1:18">
      <c r="A112" s="13">
        <v>110</v>
      </c>
      <c r="B112" s="13" t="s">
        <v>119</v>
      </c>
      <c r="C112" s="13" t="s">
        <v>13</v>
      </c>
      <c r="D112" s="14" t="s">
        <v>14</v>
      </c>
      <c r="E112" s="15">
        <v>1</v>
      </c>
      <c r="F112" s="15">
        <v>100</v>
      </c>
      <c r="G112" s="15">
        <v>18</v>
      </c>
      <c r="H112" s="15">
        <v>0.4009</v>
      </c>
      <c r="I112" s="23">
        <f t="shared" si="6"/>
        <v>6.482553</v>
      </c>
      <c r="J112" s="24">
        <v>16.17</v>
      </c>
      <c r="K112" s="25">
        <f t="shared" si="7"/>
        <v>22.652553</v>
      </c>
      <c r="L112" s="26">
        <v>0.1477</v>
      </c>
      <c r="M112" s="27">
        <f t="shared" si="8"/>
        <v>3.3457820781</v>
      </c>
      <c r="N112" s="25">
        <f t="shared" si="9"/>
        <v>25.9983350781</v>
      </c>
      <c r="O112" s="28">
        <v>1.2938602</v>
      </c>
      <c r="P112" s="25">
        <f t="shared" si="10"/>
        <v>20.0936199120276</v>
      </c>
      <c r="Q112" s="31">
        <f t="shared" si="11"/>
        <v>2009.36199120276</v>
      </c>
      <c r="R112" s="32"/>
    </row>
    <row r="113" s="2" customFormat="1" ht="18" customHeight="1" spans="1:18">
      <c r="A113" s="13">
        <v>111</v>
      </c>
      <c r="B113" s="13" t="s">
        <v>120</v>
      </c>
      <c r="C113" s="13" t="s">
        <v>13</v>
      </c>
      <c r="D113" s="14" t="s">
        <v>14</v>
      </c>
      <c r="E113" s="15">
        <v>1</v>
      </c>
      <c r="F113" s="15">
        <v>100</v>
      </c>
      <c r="G113" s="15">
        <v>22.7</v>
      </c>
      <c r="H113" s="15">
        <v>0.4009</v>
      </c>
      <c r="I113" s="23">
        <f t="shared" si="6"/>
        <v>8.174351</v>
      </c>
      <c r="J113" s="24">
        <v>20.39</v>
      </c>
      <c r="K113" s="25">
        <f t="shared" si="7"/>
        <v>28.564351</v>
      </c>
      <c r="L113" s="26">
        <v>0.1477</v>
      </c>
      <c r="M113" s="27">
        <f t="shared" si="8"/>
        <v>4.2189546427</v>
      </c>
      <c r="N113" s="25">
        <f t="shared" si="9"/>
        <v>32.7833056427</v>
      </c>
      <c r="O113" s="28">
        <v>1.2938602</v>
      </c>
      <c r="P113" s="25">
        <f t="shared" si="10"/>
        <v>25.3375949292667</v>
      </c>
      <c r="Q113" s="31">
        <f t="shared" si="11"/>
        <v>2533.75949292667</v>
      </c>
      <c r="R113" s="32"/>
    </row>
    <row r="114" s="2" customFormat="1" ht="18" customHeight="1" spans="1:18">
      <c r="A114" s="13">
        <v>112</v>
      </c>
      <c r="B114" s="13" t="s">
        <v>121</v>
      </c>
      <c r="C114" s="13" t="s">
        <v>13</v>
      </c>
      <c r="D114" s="14" t="s">
        <v>14</v>
      </c>
      <c r="E114" s="15">
        <v>1</v>
      </c>
      <c r="F114" s="15">
        <v>100</v>
      </c>
      <c r="G114" s="15">
        <v>16.2</v>
      </c>
      <c r="H114" s="15">
        <v>0.4009</v>
      </c>
      <c r="I114" s="23">
        <f t="shared" si="6"/>
        <v>5.833095</v>
      </c>
      <c r="J114" s="24">
        <v>14.55</v>
      </c>
      <c r="K114" s="25">
        <f t="shared" si="7"/>
        <v>20.383095</v>
      </c>
      <c r="L114" s="26">
        <v>0.1477</v>
      </c>
      <c r="M114" s="27">
        <f t="shared" si="8"/>
        <v>3.0105831315</v>
      </c>
      <c r="N114" s="25">
        <f t="shared" si="9"/>
        <v>23.3936781315</v>
      </c>
      <c r="O114" s="28">
        <v>1.2938602</v>
      </c>
      <c r="P114" s="25">
        <f t="shared" si="10"/>
        <v>18.0805299764998</v>
      </c>
      <c r="Q114" s="31">
        <f t="shared" si="11"/>
        <v>1808.05299764998</v>
      </c>
      <c r="R114" s="32"/>
    </row>
    <row r="115" s="2" customFormat="1" ht="18" customHeight="1" spans="1:18">
      <c r="A115" s="13">
        <v>113</v>
      </c>
      <c r="B115" s="13" t="s">
        <v>122</v>
      </c>
      <c r="C115" s="13" t="s">
        <v>13</v>
      </c>
      <c r="D115" s="14" t="s">
        <v>14</v>
      </c>
      <c r="E115" s="15">
        <v>1</v>
      </c>
      <c r="F115" s="15">
        <v>100</v>
      </c>
      <c r="G115" s="15">
        <v>19.5</v>
      </c>
      <c r="H115" s="15">
        <v>0.4009</v>
      </c>
      <c r="I115" s="23">
        <f t="shared" si="6"/>
        <v>7.023768</v>
      </c>
      <c r="J115" s="24">
        <v>17.52</v>
      </c>
      <c r="K115" s="25">
        <f t="shared" si="7"/>
        <v>24.543768</v>
      </c>
      <c r="L115" s="26">
        <v>0.1477</v>
      </c>
      <c r="M115" s="27">
        <f t="shared" si="8"/>
        <v>3.6251145336</v>
      </c>
      <c r="N115" s="25">
        <f t="shared" si="9"/>
        <v>28.1688825336</v>
      </c>
      <c r="O115" s="28">
        <v>1.2938602</v>
      </c>
      <c r="P115" s="25">
        <f t="shared" si="10"/>
        <v>21.7711948583008</v>
      </c>
      <c r="Q115" s="31">
        <f t="shared" si="11"/>
        <v>2177.11948583008</v>
      </c>
      <c r="R115" s="32"/>
    </row>
    <row r="116" s="2" customFormat="1" ht="18" customHeight="1" spans="1:18">
      <c r="A116" s="13">
        <v>114</v>
      </c>
      <c r="B116" s="13" t="s">
        <v>123</v>
      </c>
      <c r="C116" s="13" t="s">
        <v>13</v>
      </c>
      <c r="D116" s="14" t="s">
        <v>14</v>
      </c>
      <c r="E116" s="15">
        <v>1</v>
      </c>
      <c r="F116" s="15">
        <v>100</v>
      </c>
      <c r="G116" s="15">
        <v>10.6</v>
      </c>
      <c r="H116" s="15">
        <v>0.4009</v>
      </c>
      <c r="I116" s="23">
        <f t="shared" si="6"/>
        <v>3.816568</v>
      </c>
      <c r="J116" s="24">
        <v>9.52</v>
      </c>
      <c r="K116" s="25">
        <f t="shared" si="7"/>
        <v>13.336568</v>
      </c>
      <c r="L116" s="26">
        <v>0.1477</v>
      </c>
      <c r="M116" s="27">
        <f t="shared" si="8"/>
        <v>1.9698110936</v>
      </c>
      <c r="N116" s="25">
        <f t="shared" si="9"/>
        <v>15.3063790936</v>
      </c>
      <c r="O116" s="28">
        <v>1.2938602</v>
      </c>
      <c r="P116" s="25">
        <f t="shared" si="10"/>
        <v>11.8300099914968</v>
      </c>
      <c r="Q116" s="31">
        <f t="shared" si="11"/>
        <v>1183.00099914968</v>
      </c>
      <c r="R116" s="32"/>
    </row>
    <row r="117" s="2" customFormat="1" ht="18" customHeight="1" spans="1:18">
      <c r="A117" s="13">
        <v>115</v>
      </c>
      <c r="B117" s="13" t="s">
        <v>124</v>
      </c>
      <c r="C117" s="13" t="s">
        <v>13</v>
      </c>
      <c r="D117" s="14" t="s">
        <v>14</v>
      </c>
      <c r="E117" s="15">
        <v>1</v>
      </c>
      <c r="F117" s="15">
        <v>100</v>
      </c>
      <c r="G117" s="15">
        <v>10.8</v>
      </c>
      <c r="H117" s="15">
        <v>0.4009</v>
      </c>
      <c r="I117" s="23">
        <f t="shared" si="6"/>
        <v>3.88873</v>
      </c>
      <c r="J117" s="24">
        <v>9.7</v>
      </c>
      <c r="K117" s="25">
        <f t="shared" si="7"/>
        <v>13.58873</v>
      </c>
      <c r="L117" s="26">
        <v>0.1477</v>
      </c>
      <c r="M117" s="27">
        <f t="shared" si="8"/>
        <v>2.007055421</v>
      </c>
      <c r="N117" s="25">
        <f t="shared" si="9"/>
        <v>15.595785421</v>
      </c>
      <c r="O117" s="28">
        <v>1.2938602</v>
      </c>
      <c r="P117" s="25">
        <f t="shared" si="10"/>
        <v>12.0536866509999</v>
      </c>
      <c r="Q117" s="31">
        <f t="shared" si="11"/>
        <v>1205.36866509999</v>
      </c>
      <c r="R117" s="32"/>
    </row>
    <row r="118" s="2" customFormat="1" ht="18" customHeight="1" spans="1:18">
      <c r="A118" s="13">
        <v>116</v>
      </c>
      <c r="B118" s="13" t="s">
        <v>125</v>
      </c>
      <c r="C118" s="13" t="s">
        <v>13</v>
      </c>
      <c r="D118" s="14" t="s">
        <v>14</v>
      </c>
      <c r="E118" s="15">
        <v>1</v>
      </c>
      <c r="F118" s="15">
        <v>100</v>
      </c>
      <c r="G118" s="15">
        <v>19.5</v>
      </c>
      <c r="H118" s="15">
        <v>0.4009</v>
      </c>
      <c r="I118" s="23">
        <f t="shared" si="6"/>
        <v>7.023768</v>
      </c>
      <c r="J118" s="24">
        <v>17.52</v>
      </c>
      <c r="K118" s="25">
        <f t="shared" si="7"/>
        <v>24.543768</v>
      </c>
      <c r="L118" s="26">
        <v>0.1477</v>
      </c>
      <c r="M118" s="27">
        <f t="shared" si="8"/>
        <v>3.6251145336</v>
      </c>
      <c r="N118" s="25">
        <f t="shared" si="9"/>
        <v>28.1688825336</v>
      </c>
      <c r="O118" s="28">
        <v>1.2938602</v>
      </c>
      <c r="P118" s="25">
        <f t="shared" si="10"/>
        <v>21.7711948583008</v>
      </c>
      <c r="Q118" s="31">
        <f t="shared" si="11"/>
        <v>2177.11948583008</v>
      </c>
      <c r="R118" s="32"/>
    </row>
    <row r="119" s="2" customFormat="1" ht="18" customHeight="1" spans="1:18">
      <c r="A119" s="13">
        <v>117</v>
      </c>
      <c r="B119" s="13" t="s">
        <v>126</v>
      </c>
      <c r="C119" s="13" t="s">
        <v>13</v>
      </c>
      <c r="D119" s="14" t="s">
        <v>14</v>
      </c>
      <c r="E119" s="15">
        <v>1</v>
      </c>
      <c r="F119" s="15">
        <v>100</v>
      </c>
      <c r="G119" s="15">
        <v>17.3</v>
      </c>
      <c r="H119" s="15">
        <v>0.4009</v>
      </c>
      <c r="I119" s="23">
        <f t="shared" si="6"/>
        <v>6.229986</v>
      </c>
      <c r="J119" s="24">
        <v>15.54</v>
      </c>
      <c r="K119" s="25">
        <f t="shared" si="7"/>
        <v>21.769986</v>
      </c>
      <c r="L119" s="26">
        <v>0.1477</v>
      </c>
      <c r="M119" s="27">
        <f t="shared" si="8"/>
        <v>3.2154269322</v>
      </c>
      <c r="N119" s="25">
        <f t="shared" si="9"/>
        <v>24.9854129322</v>
      </c>
      <c r="O119" s="28">
        <v>1.2938602</v>
      </c>
      <c r="P119" s="25">
        <f t="shared" si="10"/>
        <v>19.3107516037668</v>
      </c>
      <c r="Q119" s="31">
        <f t="shared" si="11"/>
        <v>1931.07516037668</v>
      </c>
      <c r="R119" s="32"/>
    </row>
    <row r="120" s="3" customFormat="1" ht="18" customHeight="1" spans="1:18">
      <c r="A120" s="13">
        <v>118</v>
      </c>
      <c r="B120" s="33" t="s">
        <v>127</v>
      </c>
      <c r="C120" s="13" t="s">
        <v>13</v>
      </c>
      <c r="D120" s="14" t="s">
        <v>14</v>
      </c>
      <c r="E120" s="34">
        <v>1</v>
      </c>
      <c r="F120" s="15">
        <v>100</v>
      </c>
      <c r="G120" s="34">
        <v>5.9</v>
      </c>
      <c r="H120" s="15">
        <v>0.4009</v>
      </c>
      <c r="I120" s="23">
        <f t="shared" si="6"/>
        <v>2.12477</v>
      </c>
      <c r="J120" s="35">
        <v>5.3</v>
      </c>
      <c r="K120" s="25">
        <f t="shared" si="7"/>
        <v>7.42477</v>
      </c>
      <c r="L120" s="26">
        <v>0.1477</v>
      </c>
      <c r="M120" s="27">
        <f t="shared" si="8"/>
        <v>1.096638529</v>
      </c>
      <c r="N120" s="25">
        <f t="shared" si="9"/>
        <v>8.521408529</v>
      </c>
      <c r="O120" s="28">
        <v>1.2938602</v>
      </c>
      <c r="P120" s="25">
        <f t="shared" si="10"/>
        <v>6.58603497425765</v>
      </c>
      <c r="Q120" s="31">
        <f t="shared" si="11"/>
        <v>658.603497425765</v>
      </c>
      <c r="R120" s="36"/>
    </row>
    <row r="121" s="3" customFormat="1" ht="18" customHeight="1" spans="1:18">
      <c r="A121" s="13">
        <v>119</v>
      </c>
      <c r="B121" s="33" t="s">
        <v>128</v>
      </c>
      <c r="C121" s="13" t="s">
        <v>13</v>
      </c>
      <c r="D121" s="14" t="s">
        <v>14</v>
      </c>
      <c r="E121" s="34">
        <v>1</v>
      </c>
      <c r="F121" s="15">
        <v>100</v>
      </c>
      <c r="G121" s="34">
        <v>19.5</v>
      </c>
      <c r="H121" s="15">
        <v>0.4009</v>
      </c>
      <c r="I121" s="23">
        <f t="shared" si="6"/>
        <v>7.023768</v>
      </c>
      <c r="J121" s="35">
        <v>17.52</v>
      </c>
      <c r="K121" s="25">
        <f t="shared" si="7"/>
        <v>24.543768</v>
      </c>
      <c r="L121" s="26">
        <v>0.1477</v>
      </c>
      <c r="M121" s="27">
        <f t="shared" si="8"/>
        <v>3.6251145336</v>
      </c>
      <c r="N121" s="25">
        <f t="shared" si="9"/>
        <v>28.1688825336</v>
      </c>
      <c r="O121" s="28">
        <v>1.2938602</v>
      </c>
      <c r="P121" s="25">
        <f t="shared" si="10"/>
        <v>21.7711948583008</v>
      </c>
      <c r="Q121" s="31">
        <f t="shared" si="11"/>
        <v>2177.11948583008</v>
      </c>
      <c r="R121" s="36"/>
    </row>
    <row r="122" s="3" customFormat="1" ht="18" customHeight="1" spans="1:18">
      <c r="A122" s="13">
        <v>120</v>
      </c>
      <c r="B122" s="33" t="s">
        <v>129</v>
      </c>
      <c r="C122" s="13" t="s">
        <v>13</v>
      </c>
      <c r="D122" s="14" t="s">
        <v>14</v>
      </c>
      <c r="E122" s="34">
        <v>1</v>
      </c>
      <c r="F122" s="15">
        <v>100</v>
      </c>
      <c r="G122" s="34">
        <v>34.1</v>
      </c>
      <c r="H122" s="15">
        <v>0.4009</v>
      </c>
      <c r="I122" s="23">
        <f t="shared" si="6"/>
        <v>12.283576</v>
      </c>
      <c r="J122" s="35">
        <v>30.64</v>
      </c>
      <c r="K122" s="25">
        <f t="shared" si="7"/>
        <v>42.923576</v>
      </c>
      <c r="L122" s="26">
        <v>0.1477</v>
      </c>
      <c r="M122" s="27">
        <f t="shared" si="8"/>
        <v>6.3398121752</v>
      </c>
      <c r="N122" s="25">
        <f t="shared" si="9"/>
        <v>49.2633881752</v>
      </c>
      <c r="O122" s="28">
        <v>1.2938602</v>
      </c>
      <c r="P122" s="25">
        <f t="shared" si="10"/>
        <v>38.0747380398593</v>
      </c>
      <c r="Q122" s="31">
        <f t="shared" si="11"/>
        <v>3807.47380398593</v>
      </c>
      <c r="R122" s="36"/>
    </row>
    <row r="123" s="3" customFormat="1" ht="18" customHeight="1" spans="1:18">
      <c r="A123" s="13">
        <v>121</v>
      </c>
      <c r="B123" s="33" t="s">
        <v>130</v>
      </c>
      <c r="C123" s="13" t="s">
        <v>13</v>
      </c>
      <c r="D123" s="14" t="s">
        <v>14</v>
      </c>
      <c r="E123" s="34">
        <v>1</v>
      </c>
      <c r="F123" s="15">
        <v>100</v>
      </c>
      <c r="G123" s="34">
        <v>28.8</v>
      </c>
      <c r="H123" s="15">
        <v>0.4009</v>
      </c>
      <c r="I123" s="23">
        <f t="shared" si="6"/>
        <v>10.371283</v>
      </c>
      <c r="J123" s="35">
        <v>25.87</v>
      </c>
      <c r="K123" s="25">
        <f t="shared" si="7"/>
        <v>36.241283</v>
      </c>
      <c r="L123" s="26">
        <v>0.1477</v>
      </c>
      <c r="M123" s="27">
        <f t="shared" si="8"/>
        <v>5.3528374991</v>
      </c>
      <c r="N123" s="25">
        <f t="shared" si="9"/>
        <v>41.5941204991</v>
      </c>
      <c r="O123" s="28">
        <v>1.2938602</v>
      </c>
      <c r="P123" s="25">
        <f t="shared" si="10"/>
        <v>32.1473065630274</v>
      </c>
      <c r="Q123" s="31">
        <f t="shared" si="11"/>
        <v>3214.73065630275</v>
      </c>
      <c r="R123" s="36"/>
    </row>
    <row r="124" s="3" customFormat="1" ht="18" customHeight="1" spans="1:18">
      <c r="A124" s="13">
        <v>122</v>
      </c>
      <c r="B124" s="33" t="s">
        <v>131</v>
      </c>
      <c r="C124" s="13" t="s">
        <v>13</v>
      </c>
      <c r="D124" s="14" t="s">
        <v>14</v>
      </c>
      <c r="E124" s="34">
        <v>1</v>
      </c>
      <c r="F124" s="15">
        <v>100</v>
      </c>
      <c r="G124" s="34">
        <v>14.6</v>
      </c>
      <c r="H124" s="15">
        <v>0.4009</v>
      </c>
      <c r="I124" s="23">
        <f t="shared" si="6"/>
        <v>5.259808</v>
      </c>
      <c r="J124" s="35">
        <v>13.12</v>
      </c>
      <c r="K124" s="25">
        <f t="shared" si="7"/>
        <v>18.379808</v>
      </c>
      <c r="L124" s="26">
        <v>0.1477</v>
      </c>
      <c r="M124" s="27">
        <f t="shared" si="8"/>
        <v>2.7146976416</v>
      </c>
      <c r="N124" s="25">
        <f t="shared" si="9"/>
        <v>21.0945056416</v>
      </c>
      <c r="O124" s="28">
        <v>1.2938602</v>
      </c>
      <c r="P124" s="25">
        <f t="shared" si="10"/>
        <v>16.3035431815586</v>
      </c>
      <c r="Q124" s="31">
        <f t="shared" si="11"/>
        <v>1630.35431815586</v>
      </c>
      <c r="R124" s="36"/>
    </row>
    <row r="125" s="3" customFormat="1" ht="18" customHeight="1" spans="1:18">
      <c r="A125" s="13">
        <v>123</v>
      </c>
      <c r="B125" s="33" t="s">
        <v>132</v>
      </c>
      <c r="C125" s="13" t="s">
        <v>13</v>
      </c>
      <c r="D125" s="14" t="s">
        <v>14</v>
      </c>
      <c r="E125" s="34">
        <v>1</v>
      </c>
      <c r="F125" s="15">
        <v>100</v>
      </c>
      <c r="G125" s="34">
        <v>9.7</v>
      </c>
      <c r="H125" s="15">
        <v>0.4009</v>
      </c>
      <c r="I125" s="23">
        <f t="shared" si="6"/>
        <v>3.491839</v>
      </c>
      <c r="J125" s="35">
        <v>8.71</v>
      </c>
      <c r="K125" s="25">
        <f t="shared" si="7"/>
        <v>12.201839</v>
      </c>
      <c r="L125" s="26">
        <v>0.1477</v>
      </c>
      <c r="M125" s="27">
        <f t="shared" si="8"/>
        <v>1.8022116203</v>
      </c>
      <c r="N125" s="25">
        <f t="shared" si="9"/>
        <v>14.0040506203</v>
      </c>
      <c r="O125" s="28">
        <v>1.2938602</v>
      </c>
      <c r="P125" s="25">
        <f t="shared" si="10"/>
        <v>10.8234650237329</v>
      </c>
      <c r="Q125" s="31">
        <f t="shared" si="11"/>
        <v>1082.34650237329</v>
      </c>
      <c r="R125" s="36"/>
    </row>
    <row r="126" s="3" customFormat="1" ht="18" customHeight="1" spans="1:18">
      <c r="A126" s="13">
        <v>124</v>
      </c>
      <c r="B126" s="33" t="s">
        <v>133</v>
      </c>
      <c r="C126" s="13" t="s">
        <v>13</v>
      </c>
      <c r="D126" s="14" t="s">
        <v>14</v>
      </c>
      <c r="E126" s="34">
        <v>1</v>
      </c>
      <c r="F126" s="15">
        <v>100</v>
      </c>
      <c r="G126" s="34">
        <v>8</v>
      </c>
      <c r="H126" s="15">
        <v>0.4009</v>
      </c>
      <c r="I126" s="23">
        <f t="shared" si="6"/>
        <v>2.882471</v>
      </c>
      <c r="J126" s="35">
        <v>7.19</v>
      </c>
      <c r="K126" s="25">
        <f t="shared" si="7"/>
        <v>10.072471</v>
      </c>
      <c r="L126" s="26">
        <v>0.1477</v>
      </c>
      <c r="M126" s="27">
        <f t="shared" si="8"/>
        <v>1.4877039667</v>
      </c>
      <c r="N126" s="25">
        <f t="shared" si="9"/>
        <v>11.5601749667</v>
      </c>
      <c r="O126" s="28">
        <v>1.2938602</v>
      </c>
      <c r="P126" s="25">
        <f t="shared" si="10"/>
        <v>8.9346398990401</v>
      </c>
      <c r="Q126" s="31">
        <f t="shared" si="11"/>
        <v>893.46398990401</v>
      </c>
      <c r="R126" s="36"/>
    </row>
    <row r="127" s="3" customFormat="1" ht="18" customHeight="1" spans="1:18">
      <c r="A127" s="13">
        <v>125</v>
      </c>
      <c r="B127" s="33" t="s">
        <v>134</v>
      </c>
      <c r="C127" s="13" t="s">
        <v>13</v>
      </c>
      <c r="D127" s="14" t="s">
        <v>14</v>
      </c>
      <c r="E127" s="34">
        <v>1</v>
      </c>
      <c r="F127" s="15">
        <v>100</v>
      </c>
      <c r="G127" s="34">
        <v>17.7</v>
      </c>
      <c r="H127" s="15">
        <v>0.4009</v>
      </c>
      <c r="I127" s="23">
        <f t="shared" si="6"/>
        <v>6.37431</v>
      </c>
      <c r="J127" s="35">
        <v>15.9</v>
      </c>
      <c r="K127" s="25">
        <f t="shared" si="7"/>
        <v>22.27431</v>
      </c>
      <c r="L127" s="26">
        <v>0.1477</v>
      </c>
      <c r="M127" s="27">
        <f t="shared" si="8"/>
        <v>3.289915587</v>
      </c>
      <c r="N127" s="25">
        <f t="shared" si="9"/>
        <v>25.564225587</v>
      </c>
      <c r="O127" s="28">
        <v>1.2938602</v>
      </c>
      <c r="P127" s="25">
        <f t="shared" si="10"/>
        <v>19.758104922773</v>
      </c>
      <c r="Q127" s="31">
        <f t="shared" si="11"/>
        <v>1975.8104922773</v>
      </c>
      <c r="R127" s="36"/>
    </row>
    <row r="128" s="3" customFormat="1" ht="18" customHeight="1" spans="1:18">
      <c r="A128" s="13">
        <v>126</v>
      </c>
      <c r="B128" s="33" t="s">
        <v>135</v>
      </c>
      <c r="C128" s="13" t="s">
        <v>13</v>
      </c>
      <c r="D128" s="14" t="s">
        <v>14</v>
      </c>
      <c r="E128" s="34">
        <v>1</v>
      </c>
      <c r="F128" s="15">
        <v>100</v>
      </c>
      <c r="G128" s="34">
        <v>14.5</v>
      </c>
      <c r="H128" s="15">
        <v>0.4009</v>
      </c>
      <c r="I128" s="23">
        <f t="shared" si="6"/>
        <v>5.223727</v>
      </c>
      <c r="J128" s="35">
        <v>13.03</v>
      </c>
      <c r="K128" s="25">
        <f t="shared" si="7"/>
        <v>18.253727</v>
      </c>
      <c r="L128" s="26">
        <v>0.1477</v>
      </c>
      <c r="M128" s="27">
        <f t="shared" si="8"/>
        <v>2.6960754779</v>
      </c>
      <c r="N128" s="25">
        <f t="shared" si="9"/>
        <v>20.9498024779</v>
      </c>
      <c r="O128" s="28">
        <v>1.2938602</v>
      </c>
      <c r="P128" s="25">
        <f t="shared" si="10"/>
        <v>16.191704851807</v>
      </c>
      <c r="Q128" s="31">
        <f t="shared" si="11"/>
        <v>1619.1704851807</v>
      </c>
      <c r="R128" s="36"/>
    </row>
    <row r="129" s="3" customFormat="1" ht="18" customHeight="1" spans="1:18">
      <c r="A129" s="13">
        <v>127</v>
      </c>
      <c r="B129" s="33" t="s">
        <v>136</v>
      </c>
      <c r="C129" s="13" t="s">
        <v>13</v>
      </c>
      <c r="D129" s="14" t="s">
        <v>14</v>
      </c>
      <c r="E129" s="34">
        <v>1</v>
      </c>
      <c r="F129" s="15">
        <v>100</v>
      </c>
      <c r="G129" s="34">
        <v>245</v>
      </c>
      <c r="H129" s="15">
        <v>0.4009</v>
      </c>
      <c r="I129" s="23">
        <f t="shared" si="6"/>
        <v>88.302234</v>
      </c>
      <c r="J129" s="35">
        <v>220.26</v>
      </c>
      <c r="K129" s="25">
        <f t="shared" si="7"/>
        <v>308.562234</v>
      </c>
      <c r="L129" s="26">
        <v>0.1477</v>
      </c>
      <c r="M129" s="27">
        <f t="shared" si="8"/>
        <v>45.5746419618</v>
      </c>
      <c r="N129" s="25">
        <f t="shared" si="9"/>
        <v>354.1368759618</v>
      </c>
      <c r="O129" s="28">
        <v>1.2938602</v>
      </c>
      <c r="P129" s="25">
        <f t="shared" si="10"/>
        <v>273.705672345281</v>
      </c>
      <c r="Q129" s="31">
        <f t="shared" si="11"/>
        <v>27370.5672345281</v>
      </c>
      <c r="R129" s="36"/>
    </row>
    <row r="130" s="3" customFormat="1" ht="18" customHeight="1" spans="1:18">
      <c r="A130" s="13">
        <v>128</v>
      </c>
      <c r="B130" s="33" t="s">
        <v>137</v>
      </c>
      <c r="C130" s="13" t="s">
        <v>13</v>
      </c>
      <c r="D130" s="14" t="s">
        <v>14</v>
      </c>
      <c r="E130" s="34">
        <v>1</v>
      </c>
      <c r="F130" s="15">
        <v>100</v>
      </c>
      <c r="G130" s="34">
        <v>19.6</v>
      </c>
      <c r="H130" s="15">
        <v>0.4009</v>
      </c>
      <c r="I130" s="23">
        <f t="shared" si="6"/>
        <v>7.059849</v>
      </c>
      <c r="J130" s="35">
        <v>17.61</v>
      </c>
      <c r="K130" s="25">
        <f t="shared" si="7"/>
        <v>24.669849</v>
      </c>
      <c r="L130" s="26">
        <v>0.1477</v>
      </c>
      <c r="M130" s="27">
        <f t="shared" si="8"/>
        <v>3.6437366973</v>
      </c>
      <c r="N130" s="25">
        <f t="shared" si="9"/>
        <v>28.3135856973</v>
      </c>
      <c r="O130" s="28">
        <v>1.2938602</v>
      </c>
      <c r="P130" s="25">
        <f t="shared" si="10"/>
        <v>21.8830331880523</v>
      </c>
      <c r="Q130" s="31">
        <f t="shared" si="11"/>
        <v>2188.30331880523</v>
      </c>
      <c r="R130" s="36"/>
    </row>
    <row r="131" s="3" customFormat="1" ht="18" customHeight="1" spans="1:18">
      <c r="A131" s="13">
        <v>129</v>
      </c>
      <c r="B131" s="33" t="s">
        <v>138</v>
      </c>
      <c r="C131" s="13" t="s">
        <v>13</v>
      </c>
      <c r="D131" s="14" t="s">
        <v>14</v>
      </c>
      <c r="E131" s="34">
        <v>1</v>
      </c>
      <c r="F131" s="15">
        <v>100</v>
      </c>
      <c r="G131" s="34">
        <v>13</v>
      </c>
      <c r="H131" s="15">
        <v>0.4009</v>
      </c>
      <c r="I131" s="23">
        <f t="shared" ref="I131:I194" si="12">J131*H131</f>
        <v>4.682512</v>
      </c>
      <c r="J131" s="35">
        <v>11.68</v>
      </c>
      <c r="K131" s="25">
        <f t="shared" ref="K131:K194" si="13">J131+I131</f>
        <v>16.362512</v>
      </c>
      <c r="L131" s="26">
        <v>0.1477</v>
      </c>
      <c r="M131" s="27">
        <f t="shared" ref="M131:M194" si="14">L131*K131</f>
        <v>2.4167430224</v>
      </c>
      <c r="N131" s="25">
        <f t="shared" ref="N131:N194" si="15">K131+M131</f>
        <v>18.7792550224</v>
      </c>
      <c r="O131" s="28">
        <v>1.2938602</v>
      </c>
      <c r="P131" s="25">
        <f t="shared" si="10"/>
        <v>14.5141299055338</v>
      </c>
      <c r="Q131" s="31">
        <f t="shared" si="11"/>
        <v>1451.41299055338</v>
      </c>
      <c r="R131" s="36"/>
    </row>
    <row r="132" s="3" customFormat="1" ht="18" customHeight="1" spans="1:18">
      <c r="A132" s="13">
        <v>130</v>
      </c>
      <c r="B132" s="33" t="s">
        <v>139</v>
      </c>
      <c r="C132" s="13" t="s">
        <v>13</v>
      </c>
      <c r="D132" s="14" t="s">
        <v>14</v>
      </c>
      <c r="E132" s="34">
        <v>1</v>
      </c>
      <c r="F132" s="15">
        <v>100</v>
      </c>
      <c r="G132" s="34">
        <v>6.4</v>
      </c>
      <c r="H132" s="15">
        <v>0.4009</v>
      </c>
      <c r="I132" s="23">
        <f t="shared" si="12"/>
        <v>2.305175</v>
      </c>
      <c r="J132" s="35">
        <v>5.75</v>
      </c>
      <c r="K132" s="25">
        <f t="shared" si="13"/>
        <v>8.055175</v>
      </c>
      <c r="L132" s="26">
        <v>0.1477</v>
      </c>
      <c r="M132" s="27">
        <f t="shared" si="14"/>
        <v>1.1897493475</v>
      </c>
      <c r="N132" s="25">
        <f t="shared" si="15"/>
        <v>9.2449243475</v>
      </c>
      <c r="O132" s="28">
        <v>1.2938602</v>
      </c>
      <c r="P132" s="25">
        <f t="shared" ref="P132:P195" si="16">N132/O132</f>
        <v>7.14522662301538</v>
      </c>
      <c r="Q132" s="31">
        <f t="shared" ref="Q132:Q195" si="17">F132*P132</f>
        <v>714.522662301538</v>
      </c>
      <c r="R132" s="36"/>
    </row>
    <row r="133" s="3" customFormat="1" ht="18" customHeight="1" spans="1:18">
      <c r="A133" s="13">
        <v>131</v>
      </c>
      <c r="B133" s="33" t="s">
        <v>140</v>
      </c>
      <c r="C133" s="13" t="s">
        <v>13</v>
      </c>
      <c r="D133" s="14" t="s">
        <v>14</v>
      </c>
      <c r="E133" s="34">
        <v>1</v>
      </c>
      <c r="F133" s="15">
        <v>100</v>
      </c>
      <c r="G133" s="34">
        <v>6.5</v>
      </c>
      <c r="H133" s="15">
        <v>0.4009</v>
      </c>
      <c r="I133" s="23">
        <f t="shared" si="12"/>
        <v>2.341256</v>
      </c>
      <c r="J133" s="35">
        <v>5.84</v>
      </c>
      <c r="K133" s="25">
        <f t="shared" si="13"/>
        <v>8.181256</v>
      </c>
      <c r="L133" s="26">
        <v>0.1477</v>
      </c>
      <c r="M133" s="27">
        <f t="shared" si="14"/>
        <v>1.2083715112</v>
      </c>
      <c r="N133" s="25">
        <f t="shared" si="15"/>
        <v>9.3896275112</v>
      </c>
      <c r="O133" s="28">
        <v>1.2938602</v>
      </c>
      <c r="P133" s="25">
        <f t="shared" si="16"/>
        <v>7.25706495276692</v>
      </c>
      <c r="Q133" s="31">
        <f t="shared" si="17"/>
        <v>725.706495276692</v>
      </c>
      <c r="R133" s="36"/>
    </row>
    <row r="134" s="3" customFormat="1" ht="18" customHeight="1" spans="1:18">
      <c r="A134" s="13">
        <v>132</v>
      </c>
      <c r="B134" s="33" t="s">
        <v>141</v>
      </c>
      <c r="C134" s="13" t="s">
        <v>13</v>
      </c>
      <c r="D134" s="14" t="s">
        <v>14</v>
      </c>
      <c r="E134" s="34">
        <v>1</v>
      </c>
      <c r="F134" s="15">
        <v>100</v>
      </c>
      <c r="G134" s="34">
        <v>6.4</v>
      </c>
      <c r="H134" s="15">
        <v>0.4009</v>
      </c>
      <c r="I134" s="23">
        <f t="shared" si="12"/>
        <v>2.305175</v>
      </c>
      <c r="J134" s="35">
        <v>5.75</v>
      </c>
      <c r="K134" s="25">
        <f t="shared" si="13"/>
        <v>8.055175</v>
      </c>
      <c r="L134" s="26">
        <v>0.1477</v>
      </c>
      <c r="M134" s="27">
        <f t="shared" si="14"/>
        <v>1.1897493475</v>
      </c>
      <c r="N134" s="25">
        <f t="shared" si="15"/>
        <v>9.2449243475</v>
      </c>
      <c r="O134" s="28">
        <v>1.2938602</v>
      </c>
      <c r="P134" s="25">
        <f t="shared" si="16"/>
        <v>7.14522662301538</v>
      </c>
      <c r="Q134" s="31">
        <f t="shared" si="17"/>
        <v>714.522662301538</v>
      </c>
      <c r="R134" s="36"/>
    </row>
    <row r="135" s="3" customFormat="1" ht="18" customHeight="1" spans="1:18">
      <c r="A135" s="13">
        <v>133</v>
      </c>
      <c r="B135" s="33" t="s">
        <v>142</v>
      </c>
      <c r="C135" s="13" t="s">
        <v>13</v>
      </c>
      <c r="D135" s="14" t="s">
        <v>14</v>
      </c>
      <c r="E135" s="34">
        <v>1</v>
      </c>
      <c r="F135" s="15">
        <v>100</v>
      </c>
      <c r="G135" s="34">
        <v>16</v>
      </c>
      <c r="H135" s="15">
        <v>0.4009</v>
      </c>
      <c r="I135" s="23">
        <f t="shared" si="12"/>
        <v>5.760933</v>
      </c>
      <c r="J135" s="35">
        <v>14.37</v>
      </c>
      <c r="K135" s="25">
        <f t="shared" si="13"/>
        <v>20.130933</v>
      </c>
      <c r="L135" s="26">
        <v>0.1477</v>
      </c>
      <c r="M135" s="27">
        <f t="shared" si="14"/>
        <v>2.9733388041</v>
      </c>
      <c r="N135" s="25">
        <f t="shared" si="15"/>
        <v>23.1042718041</v>
      </c>
      <c r="O135" s="28">
        <v>1.2938602</v>
      </c>
      <c r="P135" s="25">
        <f t="shared" si="16"/>
        <v>17.8568533169967</v>
      </c>
      <c r="Q135" s="31">
        <f t="shared" si="17"/>
        <v>1785.68533169967</v>
      </c>
      <c r="R135" s="36"/>
    </row>
    <row r="136" s="3" customFormat="1" ht="18" customHeight="1" spans="1:18">
      <c r="A136" s="13">
        <v>134</v>
      </c>
      <c r="B136" s="33" t="s">
        <v>143</v>
      </c>
      <c r="C136" s="13" t="s">
        <v>13</v>
      </c>
      <c r="D136" s="14" t="s">
        <v>14</v>
      </c>
      <c r="E136" s="34">
        <v>1</v>
      </c>
      <c r="F136" s="15">
        <v>100</v>
      </c>
      <c r="G136" s="34">
        <v>9.12</v>
      </c>
      <c r="H136" s="15">
        <v>0.4009</v>
      </c>
      <c r="I136" s="23">
        <f t="shared" si="12"/>
        <v>3.283371</v>
      </c>
      <c r="J136" s="35">
        <v>8.19</v>
      </c>
      <c r="K136" s="25">
        <f t="shared" si="13"/>
        <v>11.473371</v>
      </c>
      <c r="L136" s="26">
        <v>0.1477</v>
      </c>
      <c r="M136" s="27">
        <f t="shared" si="14"/>
        <v>1.6946168967</v>
      </c>
      <c r="N136" s="25">
        <f t="shared" si="15"/>
        <v>13.1679878967</v>
      </c>
      <c r="O136" s="28">
        <v>1.2938602</v>
      </c>
      <c r="P136" s="25">
        <f t="shared" si="16"/>
        <v>10.1772880073906</v>
      </c>
      <c r="Q136" s="31">
        <f t="shared" si="17"/>
        <v>1017.72880073906</v>
      </c>
      <c r="R136" s="36"/>
    </row>
    <row r="137" s="4" customFormat="1" ht="18" customHeight="1" spans="1:18">
      <c r="A137" s="13">
        <v>135</v>
      </c>
      <c r="B137" s="33" t="s">
        <v>144</v>
      </c>
      <c r="C137" s="13" t="s">
        <v>13</v>
      </c>
      <c r="D137" s="14" t="s">
        <v>14</v>
      </c>
      <c r="E137" s="37">
        <v>1</v>
      </c>
      <c r="F137" s="15">
        <v>100</v>
      </c>
      <c r="G137" s="37">
        <v>6</v>
      </c>
      <c r="H137" s="15">
        <v>0.4009</v>
      </c>
      <c r="I137" s="23">
        <f t="shared" si="12"/>
        <v>2.160851</v>
      </c>
      <c r="J137" s="38">
        <v>5.39</v>
      </c>
      <c r="K137" s="25">
        <f t="shared" si="13"/>
        <v>7.550851</v>
      </c>
      <c r="L137" s="26">
        <v>0.1477</v>
      </c>
      <c r="M137" s="27">
        <f t="shared" si="14"/>
        <v>1.1152606927</v>
      </c>
      <c r="N137" s="25">
        <f t="shared" si="15"/>
        <v>8.6661116927</v>
      </c>
      <c r="O137" s="28">
        <v>1.2938602</v>
      </c>
      <c r="P137" s="25">
        <f t="shared" si="16"/>
        <v>6.6978733040092</v>
      </c>
      <c r="Q137" s="31">
        <f t="shared" si="17"/>
        <v>669.78733040092</v>
      </c>
      <c r="R137" s="33"/>
    </row>
    <row r="138" s="3" customFormat="1" ht="18" customHeight="1" spans="1:18">
      <c r="A138" s="13">
        <v>136</v>
      </c>
      <c r="B138" s="33" t="s">
        <v>145</v>
      </c>
      <c r="C138" s="13" t="s">
        <v>13</v>
      </c>
      <c r="D138" s="14" t="s">
        <v>14</v>
      </c>
      <c r="E138" s="34">
        <v>1</v>
      </c>
      <c r="F138" s="15">
        <v>100</v>
      </c>
      <c r="G138" s="34">
        <v>3.1</v>
      </c>
      <c r="H138" s="15">
        <v>0.4009</v>
      </c>
      <c r="I138" s="23">
        <f t="shared" si="12"/>
        <v>1.118511</v>
      </c>
      <c r="J138" s="35">
        <v>2.79</v>
      </c>
      <c r="K138" s="25">
        <f t="shared" si="13"/>
        <v>3.908511</v>
      </c>
      <c r="L138" s="26">
        <v>0.1477</v>
      </c>
      <c r="M138" s="27">
        <f t="shared" si="14"/>
        <v>0.5772870747</v>
      </c>
      <c r="N138" s="25">
        <f t="shared" si="15"/>
        <v>4.4857980747</v>
      </c>
      <c r="O138" s="28">
        <v>1.2938602</v>
      </c>
      <c r="P138" s="25">
        <f t="shared" si="16"/>
        <v>3.4669882222979</v>
      </c>
      <c r="Q138" s="31">
        <f t="shared" si="17"/>
        <v>346.69882222979</v>
      </c>
      <c r="R138" s="36"/>
    </row>
    <row r="139" s="3" customFormat="1" ht="18" customHeight="1" spans="1:18">
      <c r="A139" s="13">
        <v>137</v>
      </c>
      <c r="B139" s="33" t="s">
        <v>146</v>
      </c>
      <c r="C139" s="13" t="s">
        <v>13</v>
      </c>
      <c r="D139" s="14" t="s">
        <v>14</v>
      </c>
      <c r="E139" s="34">
        <v>1</v>
      </c>
      <c r="F139" s="15">
        <v>100</v>
      </c>
      <c r="G139" s="34">
        <v>6.5</v>
      </c>
      <c r="H139" s="15">
        <v>0.4009</v>
      </c>
      <c r="I139" s="23">
        <f t="shared" si="12"/>
        <v>2.341256</v>
      </c>
      <c r="J139" s="35">
        <v>5.84</v>
      </c>
      <c r="K139" s="25">
        <f t="shared" si="13"/>
        <v>8.181256</v>
      </c>
      <c r="L139" s="26">
        <v>0.1477</v>
      </c>
      <c r="M139" s="27">
        <f t="shared" si="14"/>
        <v>1.2083715112</v>
      </c>
      <c r="N139" s="25">
        <f t="shared" si="15"/>
        <v>9.3896275112</v>
      </c>
      <c r="O139" s="28">
        <v>1.2938602</v>
      </c>
      <c r="P139" s="25">
        <f t="shared" si="16"/>
        <v>7.25706495276692</v>
      </c>
      <c r="Q139" s="31">
        <f t="shared" si="17"/>
        <v>725.706495276692</v>
      </c>
      <c r="R139" s="36"/>
    </row>
    <row r="140" s="3" customFormat="1" ht="18" customHeight="1" spans="1:18">
      <c r="A140" s="13">
        <v>138</v>
      </c>
      <c r="B140" s="33" t="s">
        <v>147</v>
      </c>
      <c r="C140" s="13" t="s">
        <v>13</v>
      </c>
      <c r="D140" s="14" t="s">
        <v>14</v>
      </c>
      <c r="E140" s="34">
        <v>1</v>
      </c>
      <c r="F140" s="15">
        <v>100</v>
      </c>
      <c r="G140" s="34">
        <v>9.6</v>
      </c>
      <c r="H140" s="15">
        <v>0.4009</v>
      </c>
      <c r="I140" s="23">
        <f t="shared" si="12"/>
        <v>3.455758</v>
      </c>
      <c r="J140" s="35">
        <v>8.62</v>
      </c>
      <c r="K140" s="25">
        <f t="shared" si="13"/>
        <v>12.075758</v>
      </c>
      <c r="L140" s="26">
        <v>0.1477</v>
      </c>
      <c r="M140" s="27">
        <f t="shared" si="14"/>
        <v>1.7835894566</v>
      </c>
      <c r="N140" s="25">
        <f t="shared" si="15"/>
        <v>13.8593474566</v>
      </c>
      <c r="O140" s="28">
        <v>1.2938602</v>
      </c>
      <c r="P140" s="25">
        <f t="shared" si="16"/>
        <v>10.7116266939813</v>
      </c>
      <c r="Q140" s="31">
        <f t="shared" si="17"/>
        <v>1071.16266939813</v>
      </c>
      <c r="R140" s="36"/>
    </row>
    <row r="141" s="3" customFormat="1" ht="18" customHeight="1" spans="1:18">
      <c r="A141" s="13">
        <v>139</v>
      </c>
      <c r="B141" s="33" t="s">
        <v>148</v>
      </c>
      <c r="C141" s="13" t="s">
        <v>13</v>
      </c>
      <c r="D141" s="14" t="s">
        <v>14</v>
      </c>
      <c r="E141" s="34">
        <v>1</v>
      </c>
      <c r="F141" s="15">
        <v>100</v>
      </c>
      <c r="G141" s="34">
        <v>11.3</v>
      </c>
      <c r="H141" s="15">
        <v>0.4009</v>
      </c>
      <c r="I141" s="23">
        <f t="shared" si="12"/>
        <v>4.069135</v>
      </c>
      <c r="J141" s="35">
        <v>10.15</v>
      </c>
      <c r="K141" s="25">
        <f t="shared" si="13"/>
        <v>14.219135</v>
      </c>
      <c r="L141" s="26">
        <v>0.1477</v>
      </c>
      <c r="M141" s="27">
        <f t="shared" si="14"/>
        <v>2.1001662395</v>
      </c>
      <c r="N141" s="25">
        <f t="shared" si="15"/>
        <v>16.3193012395</v>
      </c>
      <c r="O141" s="28">
        <v>1.2938602</v>
      </c>
      <c r="P141" s="25">
        <f t="shared" si="16"/>
        <v>12.6128782997576</v>
      </c>
      <c r="Q141" s="31">
        <f t="shared" si="17"/>
        <v>1261.28782997576</v>
      </c>
      <c r="R141" s="36"/>
    </row>
    <row r="142" s="3" customFormat="1" ht="18" customHeight="1" spans="1:18">
      <c r="A142" s="13">
        <v>140</v>
      </c>
      <c r="B142" s="33" t="s">
        <v>149</v>
      </c>
      <c r="C142" s="13" t="s">
        <v>13</v>
      </c>
      <c r="D142" s="14" t="s">
        <v>14</v>
      </c>
      <c r="E142" s="34">
        <v>1</v>
      </c>
      <c r="F142" s="15">
        <v>100</v>
      </c>
      <c r="G142" s="34">
        <v>6.4</v>
      </c>
      <c r="H142" s="15">
        <v>0.4009</v>
      </c>
      <c r="I142" s="23">
        <f t="shared" si="12"/>
        <v>2.305175</v>
      </c>
      <c r="J142" s="35">
        <v>5.75</v>
      </c>
      <c r="K142" s="25">
        <f t="shared" si="13"/>
        <v>8.055175</v>
      </c>
      <c r="L142" s="26">
        <v>0.1477</v>
      </c>
      <c r="M142" s="27">
        <f t="shared" si="14"/>
        <v>1.1897493475</v>
      </c>
      <c r="N142" s="25">
        <f t="shared" si="15"/>
        <v>9.2449243475</v>
      </c>
      <c r="O142" s="28">
        <v>1.2938602</v>
      </c>
      <c r="P142" s="25">
        <f t="shared" si="16"/>
        <v>7.14522662301538</v>
      </c>
      <c r="Q142" s="31">
        <f t="shared" si="17"/>
        <v>714.522662301538</v>
      </c>
      <c r="R142" s="36"/>
    </row>
    <row r="143" s="3" customFormat="1" ht="18" customHeight="1" spans="1:18">
      <c r="A143" s="13">
        <v>141</v>
      </c>
      <c r="B143" s="33" t="s">
        <v>150</v>
      </c>
      <c r="C143" s="13" t="s">
        <v>13</v>
      </c>
      <c r="D143" s="14" t="s">
        <v>14</v>
      </c>
      <c r="E143" s="34">
        <v>1</v>
      </c>
      <c r="F143" s="15">
        <v>100</v>
      </c>
      <c r="G143" s="34">
        <v>6.4</v>
      </c>
      <c r="H143" s="15">
        <v>0.4009</v>
      </c>
      <c r="I143" s="23">
        <f t="shared" si="12"/>
        <v>2.305175</v>
      </c>
      <c r="J143" s="35">
        <v>5.75</v>
      </c>
      <c r="K143" s="25">
        <f t="shared" si="13"/>
        <v>8.055175</v>
      </c>
      <c r="L143" s="26">
        <v>0.1477</v>
      </c>
      <c r="M143" s="27">
        <f t="shared" si="14"/>
        <v>1.1897493475</v>
      </c>
      <c r="N143" s="25">
        <f t="shared" si="15"/>
        <v>9.2449243475</v>
      </c>
      <c r="O143" s="28">
        <v>1.2938602</v>
      </c>
      <c r="P143" s="25">
        <f t="shared" si="16"/>
        <v>7.14522662301538</v>
      </c>
      <c r="Q143" s="31">
        <f t="shared" si="17"/>
        <v>714.522662301538</v>
      </c>
      <c r="R143" s="36"/>
    </row>
    <row r="144" s="3" customFormat="1" ht="18" customHeight="1" spans="1:18">
      <c r="A144" s="13">
        <v>142</v>
      </c>
      <c r="B144" s="33" t="s">
        <v>151</v>
      </c>
      <c r="C144" s="13" t="s">
        <v>13</v>
      </c>
      <c r="D144" s="14" t="s">
        <v>14</v>
      </c>
      <c r="E144" s="34">
        <v>1</v>
      </c>
      <c r="F144" s="15">
        <v>100</v>
      </c>
      <c r="G144" s="34">
        <v>16</v>
      </c>
      <c r="H144" s="15">
        <v>0.4009</v>
      </c>
      <c r="I144" s="23">
        <f t="shared" si="12"/>
        <v>5.760933</v>
      </c>
      <c r="J144" s="35">
        <v>14.37</v>
      </c>
      <c r="K144" s="25">
        <f t="shared" si="13"/>
        <v>20.130933</v>
      </c>
      <c r="L144" s="26">
        <v>0.1477</v>
      </c>
      <c r="M144" s="27">
        <f t="shared" si="14"/>
        <v>2.9733388041</v>
      </c>
      <c r="N144" s="25">
        <f t="shared" si="15"/>
        <v>23.1042718041</v>
      </c>
      <c r="O144" s="28">
        <v>1.2938602</v>
      </c>
      <c r="P144" s="25">
        <f t="shared" si="16"/>
        <v>17.8568533169967</v>
      </c>
      <c r="Q144" s="31">
        <f t="shared" si="17"/>
        <v>1785.68533169967</v>
      </c>
      <c r="R144" s="36"/>
    </row>
    <row r="145" s="3" customFormat="1" ht="18" customHeight="1" spans="1:18">
      <c r="A145" s="13">
        <v>143</v>
      </c>
      <c r="B145" s="33" t="s">
        <v>152</v>
      </c>
      <c r="C145" s="13" t="s">
        <v>13</v>
      </c>
      <c r="D145" s="14" t="s">
        <v>14</v>
      </c>
      <c r="E145" s="34">
        <v>1</v>
      </c>
      <c r="F145" s="15">
        <v>100</v>
      </c>
      <c r="G145" s="34">
        <v>9.6</v>
      </c>
      <c r="H145" s="15">
        <v>0.4009</v>
      </c>
      <c r="I145" s="23">
        <f t="shared" si="12"/>
        <v>3.455758</v>
      </c>
      <c r="J145" s="35">
        <v>8.62</v>
      </c>
      <c r="K145" s="25">
        <f t="shared" si="13"/>
        <v>12.075758</v>
      </c>
      <c r="L145" s="26">
        <v>0.1477</v>
      </c>
      <c r="M145" s="27">
        <f t="shared" si="14"/>
        <v>1.7835894566</v>
      </c>
      <c r="N145" s="25">
        <f t="shared" si="15"/>
        <v>13.8593474566</v>
      </c>
      <c r="O145" s="28">
        <v>1.2938602</v>
      </c>
      <c r="P145" s="25">
        <f t="shared" si="16"/>
        <v>10.7116266939813</v>
      </c>
      <c r="Q145" s="31">
        <f t="shared" si="17"/>
        <v>1071.16266939813</v>
      </c>
      <c r="R145" s="36"/>
    </row>
    <row r="146" s="3" customFormat="1" ht="18" customHeight="1" spans="1:18">
      <c r="A146" s="13">
        <v>144</v>
      </c>
      <c r="B146" s="33" t="s">
        <v>153</v>
      </c>
      <c r="C146" s="13" t="s">
        <v>13</v>
      </c>
      <c r="D146" s="14" t="s">
        <v>14</v>
      </c>
      <c r="E146" s="34">
        <v>1</v>
      </c>
      <c r="F146" s="15">
        <v>100</v>
      </c>
      <c r="G146" s="34">
        <v>32</v>
      </c>
      <c r="H146" s="15">
        <v>0.4009</v>
      </c>
      <c r="I146" s="23">
        <f t="shared" si="12"/>
        <v>11.525875</v>
      </c>
      <c r="J146" s="35">
        <v>28.75</v>
      </c>
      <c r="K146" s="25">
        <f t="shared" si="13"/>
        <v>40.275875</v>
      </c>
      <c r="L146" s="26">
        <v>0.1477</v>
      </c>
      <c r="M146" s="27">
        <f t="shared" si="14"/>
        <v>5.9487467375</v>
      </c>
      <c r="N146" s="25">
        <f t="shared" si="15"/>
        <v>46.2246217375</v>
      </c>
      <c r="O146" s="28">
        <v>1.2938602</v>
      </c>
      <c r="P146" s="25">
        <f t="shared" si="16"/>
        <v>35.7261331150769</v>
      </c>
      <c r="Q146" s="31">
        <f t="shared" si="17"/>
        <v>3572.61331150769</v>
      </c>
      <c r="R146" s="36"/>
    </row>
    <row r="147" s="3" customFormat="1" ht="18" customHeight="1" spans="1:18">
      <c r="A147" s="13">
        <v>145</v>
      </c>
      <c r="B147" s="33" t="s">
        <v>154</v>
      </c>
      <c r="C147" s="13" t="s">
        <v>13</v>
      </c>
      <c r="D147" s="14" t="s">
        <v>14</v>
      </c>
      <c r="E147" s="34">
        <v>1</v>
      </c>
      <c r="F147" s="15">
        <v>100</v>
      </c>
      <c r="G147" s="34">
        <v>26</v>
      </c>
      <c r="H147" s="15">
        <v>0.4009</v>
      </c>
      <c r="I147" s="23">
        <f t="shared" si="12"/>
        <v>9.365024</v>
      </c>
      <c r="J147" s="35">
        <v>23.36</v>
      </c>
      <c r="K147" s="25">
        <f t="shared" si="13"/>
        <v>32.725024</v>
      </c>
      <c r="L147" s="26">
        <v>0.1477</v>
      </c>
      <c r="M147" s="27">
        <f t="shared" si="14"/>
        <v>4.8334860448</v>
      </c>
      <c r="N147" s="25">
        <f t="shared" si="15"/>
        <v>37.5585100448</v>
      </c>
      <c r="O147" s="28">
        <v>1.2938602</v>
      </c>
      <c r="P147" s="25">
        <f t="shared" si="16"/>
        <v>29.0282598110677</v>
      </c>
      <c r="Q147" s="31">
        <f t="shared" si="17"/>
        <v>2902.82598110677</v>
      </c>
      <c r="R147" s="36"/>
    </row>
    <row r="148" s="3" customFormat="1" ht="18" customHeight="1" spans="1:18">
      <c r="A148" s="13">
        <v>146</v>
      </c>
      <c r="B148" s="33" t="s">
        <v>19</v>
      </c>
      <c r="C148" s="13" t="s">
        <v>13</v>
      </c>
      <c r="D148" s="14" t="s">
        <v>14</v>
      </c>
      <c r="E148" s="34">
        <v>1</v>
      </c>
      <c r="F148" s="15">
        <v>100</v>
      </c>
      <c r="G148" s="34">
        <v>12.9</v>
      </c>
      <c r="H148" s="15">
        <v>0.4009</v>
      </c>
      <c r="I148" s="23">
        <f t="shared" si="12"/>
        <v>4.646431</v>
      </c>
      <c r="J148" s="35">
        <v>11.59</v>
      </c>
      <c r="K148" s="25">
        <f t="shared" si="13"/>
        <v>16.236431</v>
      </c>
      <c r="L148" s="26">
        <v>0.1477</v>
      </c>
      <c r="M148" s="27">
        <f t="shared" si="14"/>
        <v>2.3981208587</v>
      </c>
      <c r="N148" s="25">
        <f t="shared" si="15"/>
        <v>18.6345518587</v>
      </c>
      <c r="O148" s="28">
        <v>1.2938602</v>
      </c>
      <c r="P148" s="25">
        <f t="shared" si="16"/>
        <v>14.4022915757823</v>
      </c>
      <c r="Q148" s="31">
        <f t="shared" si="17"/>
        <v>1440.22915757823</v>
      </c>
      <c r="R148" s="36"/>
    </row>
    <row r="149" s="3" customFormat="1" ht="18" customHeight="1" spans="1:18">
      <c r="A149" s="13">
        <v>147</v>
      </c>
      <c r="B149" s="33" t="s">
        <v>155</v>
      </c>
      <c r="C149" s="13" t="s">
        <v>13</v>
      </c>
      <c r="D149" s="14" t="s">
        <v>14</v>
      </c>
      <c r="E149" s="34">
        <v>1</v>
      </c>
      <c r="F149" s="15">
        <v>100</v>
      </c>
      <c r="G149" s="34">
        <v>16</v>
      </c>
      <c r="H149" s="15">
        <v>0.4009</v>
      </c>
      <c r="I149" s="23">
        <f t="shared" si="12"/>
        <v>5.760933</v>
      </c>
      <c r="J149" s="35">
        <v>14.37</v>
      </c>
      <c r="K149" s="25">
        <f t="shared" si="13"/>
        <v>20.130933</v>
      </c>
      <c r="L149" s="26">
        <v>0.1477</v>
      </c>
      <c r="M149" s="27">
        <f t="shared" si="14"/>
        <v>2.9733388041</v>
      </c>
      <c r="N149" s="25">
        <f t="shared" si="15"/>
        <v>23.1042718041</v>
      </c>
      <c r="O149" s="28">
        <v>1.2938602</v>
      </c>
      <c r="P149" s="25">
        <f t="shared" si="16"/>
        <v>17.8568533169967</v>
      </c>
      <c r="Q149" s="31">
        <f t="shared" si="17"/>
        <v>1785.68533169967</v>
      </c>
      <c r="R149" s="36"/>
    </row>
    <row r="150" s="3" customFormat="1" ht="18" customHeight="1" spans="1:18">
      <c r="A150" s="13">
        <v>148</v>
      </c>
      <c r="B150" s="33" t="s">
        <v>156</v>
      </c>
      <c r="C150" s="13" t="s">
        <v>13</v>
      </c>
      <c r="D150" s="14" t="s">
        <v>14</v>
      </c>
      <c r="E150" s="34">
        <v>1</v>
      </c>
      <c r="F150" s="15">
        <v>100</v>
      </c>
      <c r="G150" s="34">
        <v>6.5</v>
      </c>
      <c r="H150" s="15">
        <v>0.4009</v>
      </c>
      <c r="I150" s="23">
        <f t="shared" si="12"/>
        <v>2.341256</v>
      </c>
      <c r="J150" s="35">
        <v>5.84</v>
      </c>
      <c r="K150" s="25">
        <f t="shared" si="13"/>
        <v>8.181256</v>
      </c>
      <c r="L150" s="26">
        <v>0.1477</v>
      </c>
      <c r="M150" s="27">
        <f t="shared" si="14"/>
        <v>1.2083715112</v>
      </c>
      <c r="N150" s="25">
        <f t="shared" si="15"/>
        <v>9.3896275112</v>
      </c>
      <c r="O150" s="28">
        <v>1.2938602</v>
      </c>
      <c r="P150" s="25">
        <f t="shared" si="16"/>
        <v>7.25706495276692</v>
      </c>
      <c r="Q150" s="31">
        <f t="shared" si="17"/>
        <v>725.706495276692</v>
      </c>
      <c r="R150" s="36"/>
    </row>
    <row r="151" s="3" customFormat="1" ht="18" customHeight="1" spans="1:18">
      <c r="A151" s="13">
        <v>149</v>
      </c>
      <c r="B151" s="33" t="s">
        <v>157</v>
      </c>
      <c r="C151" s="13" t="s">
        <v>13</v>
      </c>
      <c r="D151" s="14" t="s">
        <v>14</v>
      </c>
      <c r="E151" s="34">
        <v>1</v>
      </c>
      <c r="F151" s="15">
        <v>100</v>
      </c>
      <c r="G151" s="34">
        <v>9.7</v>
      </c>
      <c r="H151" s="15">
        <v>0.4009</v>
      </c>
      <c r="I151" s="23">
        <f t="shared" si="12"/>
        <v>3.491839</v>
      </c>
      <c r="J151" s="35">
        <v>8.71</v>
      </c>
      <c r="K151" s="25">
        <f t="shared" si="13"/>
        <v>12.201839</v>
      </c>
      <c r="L151" s="26">
        <v>0.1477</v>
      </c>
      <c r="M151" s="27">
        <f t="shared" si="14"/>
        <v>1.8022116203</v>
      </c>
      <c r="N151" s="25">
        <f t="shared" si="15"/>
        <v>14.0040506203</v>
      </c>
      <c r="O151" s="28">
        <v>1.2938602</v>
      </c>
      <c r="P151" s="25">
        <f t="shared" si="16"/>
        <v>10.8234650237329</v>
      </c>
      <c r="Q151" s="31">
        <f t="shared" si="17"/>
        <v>1082.34650237329</v>
      </c>
      <c r="R151" s="36"/>
    </row>
    <row r="152" s="3" customFormat="1" ht="18" customHeight="1" spans="1:18">
      <c r="A152" s="13">
        <v>150</v>
      </c>
      <c r="B152" s="33" t="s">
        <v>158</v>
      </c>
      <c r="C152" s="13" t="s">
        <v>13</v>
      </c>
      <c r="D152" s="14" t="s">
        <v>14</v>
      </c>
      <c r="E152" s="34">
        <v>1</v>
      </c>
      <c r="F152" s="15">
        <v>100</v>
      </c>
      <c r="G152" s="34">
        <v>6.5</v>
      </c>
      <c r="H152" s="15">
        <v>0.4009</v>
      </c>
      <c r="I152" s="23">
        <f t="shared" si="12"/>
        <v>2.341256</v>
      </c>
      <c r="J152" s="35">
        <v>5.84</v>
      </c>
      <c r="K152" s="25">
        <f t="shared" si="13"/>
        <v>8.181256</v>
      </c>
      <c r="L152" s="26">
        <v>0.1477</v>
      </c>
      <c r="M152" s="27">
        <f t="shared" si="14"/>
        <v>1.2083715112</v>
      </c>
      <c r="N152" s="25">
        <f t="shared" si="15"/>
        <v>9.3896275112</v>
      </c>
      <c r="O152" s="28">
        <v>1.2938602</v>
      </c>
      <c r="P152" s="25">
        <f t="shared" si="16"/>
        <v>7.25706495276692</v>
      </c>
      <c r="Q152" s="31">
        <f t="shared" si="17"/>
        <v>725.706495276692</v>
      </c>
      <c r="R152" s="36"/>
    </row>
    <row r="153" s="3" customFormat="1" ht="18" customHeight="1" spans="1:18">
      <c r="A153" s="13">
        <v>151</v>
      </c>
      <c r="B153" s="33" t="s">
        <v>159</v>
      </c>
      <c r="C153" s="13" t="s">
        <v>13</v>
      </c>
      <c r="D153" s="14" t="s">
        <v>14</v>
      </c>
      <c r="E153" s="34">
        <v>1</v>
      </c>
      <c r="F153" s="15">
        <v>100</v>
      </c>
      <c r="G153" s="34">
        <v>6.5</v>
      </c>
      <c r="H153" s="15">
        <v>0.4009</v>
      </c>
      <c r="I153" s="23">
        <f t="shared" si="12"/>
        <v>2.341256</v>
      </c>
      <c r="J153" s="35">
        <v>5.84</v>
      </c>
      <c r="K153" s="25">
        <f t="shared" si="13"/>
        <v>8.181256</v>
      </c>
      <c r="L153" s="26">
        <v>0.1477</v>
      </c>
      <c r="M153" s="27">
        <f t="shared" si="14"/>
        <v>1.2083715112</v>
      </c>
      <c r="N153" s="25">
        <f t="shared" si="15"/>
        <v>9.3896275112</v>
      </c>
      <c r="O153" s="28">
        <v>1.2938602</v>
      </c>
      <c r="P153" s="25">
        <f t="shared" si="16"/>
        <v>7.25706495276692</v>
      </c>
      <c r="Q153" s="31">
        <f t="shared" si="17"/>
        <v>725.706495276692</v>
      </c>
      <c r="R153" s="36"/>
    </row>
    <row r="154" s="3" customFormat="1" ht="18" customHeight="1" spans="1:18">
      <c r="A154" s="13">
        <v>152</v>
      </c>
      <c r="B154" s="33" t="s">
        <v>160</v>
      </c>
      <c r="C154" s="13" t="s">
        <v>13</v>
      </c>
      <c r="D154" s="14" t="s">
        <v>14</v>
      </c>
      <c r="E154" s="34">
        <v>1</v>
      </c>
      <c r="F154" s="15">
        <v>100</v>
      </c>
      <c r="G154" s="34">
        <v>32.5</v>
      </c>
      <c r="H154" s="15">
        <v>0.4009</v>
      </c>
      <c r="I154" s="23">
        <f t="shared" si="12"/>
        <v>11.70628</v>
      </c>
      <c r="J154" s="39">
        <v>29.2</v>
      </c>
      <c r="K154" s="25">
        <f t="shared" si="13"/>
        <v>40.90628</v>
      </c>
      <c r="L154" s="26">
        <v>0.1477</v>
      </c>
      <c r="M154" s="27">
        <f t="shared" si="14"/>
        <v>6.041857556</v>
      </c>
      <c r="N154" s="25">
        <f t="shared" si="15"/>
        <v>46.948137556</v>
      </c>
      <c r="O154" s="28">
        <v>1.2938602</v>
      </c>
      <c r="P154" s="25">
        <f t="shared" si="16"/>
        <v>36.2853247638346</v>
      </c>
      <c r="Q154" s="31">
        <f t="shared" si="17"/>
        <v>3628.53247638346</v>
      </c>
      <c r="R154" s="40"/>
    </row>
    <row r="155" s="3" customFormat="1" ht="18" customHeight="1" spans="1:18">
      <c r="A155" s="13">
        <v>153</v>
      </c>
      <c r="B155" s="33" t="s">
        <v>161</v>
      </c>
      <c r="C155" s="13" t="s">
        <v>13</v>
      </c>
      <c r="D155" s="14" t="s">
        <v>14</v>
      </c>
      <c r="E155" s="34">
        <v>1</v>
      </c>
      <c r="F155" s="15">
        <v>100</v>
      </c>
      <c r="G155" s="34">
        <v>6.4</v>
      </c>
      <c r="H155" s="15">
        <v>0.4009</v>
      </c>
      <c r="I155" s="23">
        <f t="shared" si="12"/>
        <v>2.305175</v>
      </c>
      <c r="J155" s="35">
        <v>5.75</v>
      </c>
      <c r="K155" s="25">
        <f t="shared" si="13"/>
        <v>8.055175</v>
      </c>
      <c r="L155" s="26">
        <v>0.1477</v>
      </c>
      <c r="M155" s="27">
        <f t="shared" si="14"/>
        <v>1.1897493475</v>
      </c>
      <c r="N155" s="25">
        <f t="shared" si="15"/>
        <v>9.2449243475</v>
      </c>
      <c r="O155" s="28">
        <v>1.2938602</v>
      </c>
      <c r="P155" s="25">
        <f t="shared" si="16"/>
        <v>7.14522662301538</v>
      </c>
      <c r="Q155" s="31">
        <f t="shared" si="17"/>
        <v>714.522662301538</v>
      </c>
      <c r="R155" s="36"/>
    </row>
    <row r="156" s="3" customFormat="1" ht="18" customHeight="1" spans="1:18">
      <c r="A156" s="13">
        <v>154</v>
      </c>
      <c r="B156" s="33" t="s">
        <v>162</v>
      </c>
      <c r="C156" s="13" t="s">
        <v>13</v>
      </c>
      <c r="D156" s="14" t="s">
        <v>14</v>
      </c>
      <c r="E156" s="34">
        <v>1</v>
      </c>
      <c r="F156" s="15">
        <v>100</v>
      </c>
      <c r="G156" s="34">
        <v>9.7</v>
      </c>
      <c r="H156" s="15">
        <v>0.4009</v>
      </c>
      <c r="I156" s="23">
        <f t="shared" si="12"/>
        <v>3.491839</v>
      </c>
      <c r="J156" s="35">
        <v>8.71</v>
      </c>
      <c r="K156" s="25">
        <f t="shared" si="13"/>
        <v>12.201839</v>
      </c>
      <c r="L156" s="26">
        <v>0.1477</v>
      </c>
      <c r="M156" s="27">
        <f t="shared" si="14"/>
        <v>1.8022116203</v>
      </c>
      <c r="N156" s="25">
        <f t="shared" si="15"/>
        <v>14.0040506203</v>
      </c>
      <c r="O156" s="28">
        <v>1.2938602</v>
      </c>
      <c r="P156" s="25">
        <f t="shared" si="16"/>
        <v>10.8234650237329</v>
      </c>
      <c r="Q156" s="31">
        <f t="shared" si="17"/>
        <v>1082.34650237329</v>
      </c>
      <c r="R156" s="36"/>
    </row>
    <row r="157" s="3" customFormat="1" ht="18" customHeight="1" spans="1:18">
      <c r="A157" s="13">
        <v>155</v>
      </c>
      <c r="B157" s="33" t="s">
        <v>163</v>
      </c>
      <c r="C157" s="13" t="s">
        <v>13</v>
      </c>
      <c r="D157" s="14" t="s">
        <v>14</v>
      </c>
      <c r="E157" s="34">
        <v>1</v>
      </c>
      <c r="F157" s="15">
        <v>100</v>
      </c>
      <c r="G157" s="34">
        <v>12</v>
      </c>
      <c r="H157" s="15">
        <v>0.4009</v>
      </c>
      <c r="I157" s="23">
        <f t="shared" si="12"/>
        <v>4.321702</v>
      </c>
      <c r="J157" s="35">
        <v>10.78</v>
      </c>
      <c r="K157" s="25">
        <f t="shared" si="13"/>
        <v>15.101702</v>
      </c>
      <c r="L157" s="26">
        <v>0.1477</v>
      </c>
      <c r="M157" s="27">
        <f t="shared" si="14"/>
        <v>2.2305213854</v>
      </c>
      <c r="N157" s="25">
        <f t="shared" si="15"/>
        <v>17.3322233854</v>
      </c>
      <c r="O157" s="28">
        <v>1.2938602</v>
      </c>
      <c r="P157" s="25">
        <f t="shared" si="16"/>
        <v>13.3957466080184</v>
      </c>
      <c r="Q157" s="31">
        <f t="shared" si="17"/>
        <v>1339.57466080184</v>
      </c>
      <c r="R157" s="36"/>
    </row>
    <row r="158" s="3" customFormat="1" ht="18" customHeight="1" spans="1:18">
      <c r="A158" s="13">
        <v>156</v>
      </c>
      <c r="B158" s="33" t="s">
        <v>119</v>
      </c>
      <c r="C158" s="13" t="s">
        <v>13</v>
      </c>
      <c r="D158" s="14" t="s">
        <v>14</v>
      </c>
      <c r="E158" s="34">
        <v>1</v>
      </c>
      <c r="F158" s="15">
        <v>100</v>
      </c>
      <c r="G158" s="34">
        <v>7.5</v>
      </c>
      <c r="H158" s="15">
        <v>0.4009</v>
      </c>
      <c r="I158" s="23">
        <f t="shared" si="12"/>
        <v>2.702066</v>
      </c>
      <c r="J158" s="35">
        <v>6.74</v>
      </c>
      <c r="K158" s="25">
        <f t="shared" si="13"/>
        <v>9.442066</v>
      </c>
      <c r="L158" s="26">
        <v>0.1477</v>
      </c>
      <c r="M158" s="27">
        <f t="shared" si="14"/>
        <v>1.3945931482</v>
      </c>
      <c r="N158" s="25">
        <f t="shared" si="15"/>
        <v>10.8366591482</v>
      </c>
      <c r="O158" s="28">
        <v>1.2938602</v>
      </c>
      <c r="P158" s="25">
        <f t="shared" si="16"/>
        <v>8.37544825028237</v>
      </c>
      <c r="Q158" s="31">
        <f t="shared" si="17"/>
        <v>837.544825028237</v>
      </c>
      <c r="R158" s="36"/>
    </row>
    <row r="159" s="3" customFormat="1" ht="18" customHeight="1" spans="1:18">
      <c r="A159" s="13">
        <v>157</v>
      </c>
      <c r="B159" s="33" t="s">
        <v>164</v>
      </c>
      <c r="C159" s="13" t="s">
        <v>13</v>
      </c>
      <c r="D159" s="14" t="s">
        <v>14</v>
      </c>
      <c r="E159" s="34">
        <v>1</v>
      </c>
      <c r="F159" s="15">
        <v>100</v>
      </c>
      <c r="G159" s="34">
        <v>12.9</v>
      </c>
      <c r="H159" s="15">
        <v>0.4009</v>
      </c>
      <c r="I159" s="23">
        <f t="shared" si="12"/>
        <v>4.646431</v>
      </c>
      <c r="J159" s="35">
        <v>11.59</v>
      </c>
      <c r="K159" s="25">
        <f t="shared" si="13"/>
        <v>16.236431</v>
      </c>
      <c r="L159" s="26">
        <v>0.1477</v>
      </c>
      <c r="M159" s="27">
        <f t="shared" si="14"/>
        <v>2.3981208587</v>
      </c>
      <c r="N159" s="25">
        <f t="shared" si="15"/>
        <v>18.6345518587</v>
      </c>
      <c r="O159" s="28">
        <v>1.2938602</v>
      </c>
      <c r="P159" s="25">
        <f t="shared" si="16"/>
        <v>14.4022915757823</v>
      </c>
      <c r="Q159" s="31">
        <f t="shared" si="17"/>
        <v>1440.22915757823</v>
      </c>
      <c r="R159" s="36"/>
    </row>
    <row r="160" s="3" customFormat="1" ht="18" customHeight="1" spans="1:18">
      <c r="A160" s="13">
        <v>158</v>
      </c>
      <c r="B160" s="33" t="s">
        <v>165</v>
      </c>
      <c r="C160" s="13" t="s">
        <v>13</v>
      </c>
      <c r="D160" s="14" t="s">
        <v>14</v>
      </c>
      <c r="E160" s="34">
        <v>1</v>
      </c>
      <c r="F160" s="15">
        <v>100</v>
      </c>
      <c r="G160" s="34">
        <v>7.5</v>
      </c>
      <c r="H160" s="15">
        <v>0.4009</v>
      </c>
      <c r="I160" s="23">
        <f t="shared" si="12"/>
        <v>2.702066</v>
      </c>
      <c r="J160" s="35">
        <v>6.74</v>
      </c>
      <c r="K160" s="25">
        <f t="shared" si="13"/>
        <v>9.442066</v>
      </c>
      <c r="L160" s="26">
        <v>0.1477</v>
      </c>
      <c r="M160" s="27">
        <f t="shared" si="14"/>
        <v>1.3945931482</v>
      </c>
      <c r="N160" s="25">
        <f t="shared" si="15"/>
        <v>10.8366591482</v>
      </c>
      <c r="O160" s="28">
        <v>1.2938602</v>
      </c>
      <c r="P160" s="25">
        <f t="shared" si="16"/>
        <v>8.37544825028237</v>
      </c>
      <c r="Q160" s="31">
        <f t="shared" si="17"/>
        <v>837.544825028237</v>
      </c>
      <c r="R160" s="36"/>
    </row>
    <row r="161" s="3" customFormat="1" ht="18" customHeight="1" spans="1:18">
      <c r="A161" s="13">
        <v>159</v>
      </c>
      <c r="B161" s="33" t="s">
        <v>166</v>
      </c>
      <c r="C161" s="13" t="s">
        <v>13</v>
      </c>
      <c r="D161" s="14" t="s">
        <v>14</v>
      </c>
      <c r="E161" s="34">
        <v>1</v>
      </c>
      <c r="F161" s="15">
        <v>100</v>
      </c>
      <c r="G161" s="34">
        <v>9.3</v>
      </c>
      <c r="H161" s="15">
        <v>0.4009</v>
      </c>
      <c r="I161" s="23">
        <f t="shared" si="12"/>
        <v>3.351524</v>
      </c>
      <c r="J161" s="35">
        <v>8.36</v>
      </c>
      <c r="K161" s="25">
        <f t="shared" si="13"/>
        <v>11.711524</v>
      </c>
      <c r="L161" s="26">
        <v>0.1477</v>
      </c>
      <c r="M161" s="27">
        <f t="shared" si="14"/>
        <v>1.7297920948</v>
      </c>
      <c r="N161" s="25">
        <f t="shared" si="15"/>
        <v>13.4413160948</v>
      </c>
      <c r="O161" s="28">
        <v>1.2938602</v>
      </c>
      <c r="P161" s="25">
        <f t="shared" si="16"/>
        <v>10.3885381858102</v>
      </c>
      <c r="Q161" s="31">
        <f t="shared" si="17"/>
        <v>1038.85381858102</v>
      </c>
      <c r="R161" s="36"/>
    </row>
    <row r="162" s="3" customFormat="1" ht="18" customHeight="1" spans="1:18">
      <c r="A162" s="13">
        <v>160</v>
      </c>
      <c r="B162" s="33" t="s">
        <v>167</v>
      </c>
      <c r="C162" s="13" t="s">
        <v>13</v>
      </c>
      <c r="D162" s="14" t="s">
        <v>14</v>
      </c>
      <c r="E162" s="34">
        <v>1</v>
      </c>
      <c r="F162" s="15">
        <v>100</v>
      </c>
      <c r="G162" s="34">
        <v>6.8</v>
      </c>
      <c r="H162" s="15">
        <v>0.4009</v>
      </c>
      <c r="I162" s="23">
        <f t="shared" si="12"/>
        <v>2.449499</v>
      </c>
      <c r="J162" s="35">
        <v>6.11</v>
      </c>
      <c r="K162" s="25">
        <f t="shared" si="13"/>
        <v>8.559499</v>
      </c>
      <c r="L162" s="26">
        <v>0.1477</v>
      </c>
      <c r="M162" s="27">
        <f t="shared" si="14"/>
        <v>1.2642380023</v>
      </c>
      <c r="N162" s="25">
        <f t="shared" si="15"/>
        <v>9.8237370023</v>
      </c>
      <c r="O162" s="28">
        <v>1.2938602</v>
      </c>
      <c r="P162" s="25">
        <f t="shared" si="16"/>
        <v>7.59257994202156</v>
      </c>
      <c r="Q162" s="31">
        <f t="shared" si="17"/>
        <v>759.257994202156</v>
      </c>
      <c r="R162" s="36"/>
    </row>
    <row r="163" s="3" customFormat="1" ht="18" customHeight="1" spans="1:18">
      <c r="A163" s="13">
        <v>161</v>
      </c>
      <c r="B163" s="33" t="s">
        <v>168</v>
      </c>
      <c r="C163" s="13" t="s">
        <v>13</v>
      </c>
      <c r="D163" s="14" t="s">
        <v>14</v>
      </c>
      <c r="E163" s="34">
        <v>1</v>
      </c>
      <c r="F163" s="15">
        <v>100</v>
      </c>
      <c r="G163" s="34">
        <v>3.4</v>
      </c>
      <c r="H163" s="15">
        <v>0.4009</v>
      </c>
      <c r="I163" s="23">
        <f t="shared" si="12"/>
        <v>1.222745</v>
      </c>
      <c r="J163" s="35">
        <v>3.05</v>
      </c>
      <c r="K163" s="25">
        <f t="shared" si="13"/>
        <v>4.272745</v>
      </c>
      <c r="L163" s="26">
        <v>0.1477</v>
      </c>
      <c r="M163" s="27">
        <f t="shared" si="14"/>
        <v>0.6310844365</v>
      </c>
      <c r="N163" s="25">
        <f t="shared" si="15"/>
        <v>4.9038294365</v>
      </c>
      <c r="O163" s="28">
        <v>1.2938602</v>
      </c>
      <c r="P163" s="25">
        <f t="shared" si="16"/>
        <v>3.79007673046903</v>
      </c>
      <c r="Q163" s="31">
        <f t="shared" si="17"/>
        <v>379.007673046903</v>
      </c>
      <c r="R163" s="36"/>
    </row>
    <row r="164" s="3" customFormat="1" ht="18" customHeight="1" spans="1:18">
      <c r="A164" s="13">
        <v>162</v>
      </c>
      <c r="B164" s="33" t="s">
        <v>169</v>
      </c>
      <c r="C164" s="13" t="s">
        <v>13</v>
      </c>
      <c r="D164" s="14" t="s">
        <v>14</v>
      </c>
      <c r="E164" s="34">
        <v>1</v>
      </c>
      <c r="F164" s="15">
        <v>100</v>
      </c>
      <c r="G164" s="34">
        <v>5.5</v>
      </c>
      <c r="H164" s="15">
        <v>0.4009</v>
      </c>
      <c r="I164" s="23">
        <f t="shared" si="12"/>
        <v>1.980446</v>
      </c>
      <c r="J164" s="35">
        <v>4.94</v>
      </c>
      <c r="K164" s="25">
        <f t="shared" si="13"/>
        <v>6.920446</v>
      </c>
      <c r="L164" s="26">
        <v>0.1477</v>
      </c>
      <c r="M164" s="27">
        <f t="shared" si="14"/>
        <v>1.0221498742</v>
      </c>
      <c r="N164" s="25">
        <f t="shared" si="15"/>
        <v>7.9425958742</v>
      </c>
      <c r="O164" s="28">
        <v>1.2938602</v>
      </c>
      <c r="P164" s="25">
        <f t="shared" si="16"/>
        <v>6.13868165525147</v>
      </c>
      <c r="Q164" s="31">
        <f t="shared" si="17"/>
        <v>613.868165525147</v>
      </c>
      <c r="R164" s="36"/>
    </row>
    <row r="165" s="3" customFormat="1" ht="18" customHeight="1" spans="1:18">
      <c r="A165" s="13">
        <v>163</v>
      </c>
      <c r="B165" s="33" t="s">
        <v>170</v>
      </c>
      <c r="C165" s="13" t="s">
        <v>13</v>
      </c>
      <c r="D165" s="14" t="s">
        <v>14</v>
      </c>
      <c r="E165" s="34">
        <v>1</v>
      </c>
      <c r="F165" s="15">
        <v>100</v>
      </c>
      <c r="G165" s="34">
        <v>11.2</v>
      </c>
      <c r="H165" s="15">
        <v>0.4009</v>
      </c>
      <c r="I165" s="23">
        <f t="shared" si="12"/>
        <v>4.033054</v>
      </c>
      <c r="J165" s="35">
        <v>10.06</v>
      </c>
      <c r="K165" s="25">
        <f t="shared" si="13"/>
        <v>14.093054</v>
      </c>
      <c r="L165" s="26">
        <v>0.1477</v>
      </c>
      <c r="M165" s="27">
        <f t="shared" si="14"/>
        <v>2.0815440758</v>
      </c>
      <c r="N165" s="25">
        <f t="shared" si="15"/>
        <v>16.1745980758</v>
      </c>
      <c r="O165" s="28">
        <v>1.2938602</v>
      </c>
      <c r="P165" s="25">
        <f t="shared" si="16"/>
        <v>12.501039970006</v>
      </c>
      <c r="Q165" s="31">
        <f t="shared" si="17"/>
        <v>1250.1039970006</v>
      </c>
      <c r="R165" s="36"/>
    </row>
    <row r="166" s="3" customFormat="1" ht="18" customHeight="1" spans="1:18">
      <c r="A166" s="13">
        <v>164</v>
      </c>
      <c r="B166" s="33" t="s">
        <v>171</v>
      </c>
      <c r="C166" s="13" t="s">
        <v>13</v>
      </c>
      <c r="D166" s="14" t="s">
        <v>14</v>
      </c>
      <c r="E166" s="34">
        <v>1</v>
      </c>
      <c r="F166" s="15">
        <v>100</v>
      </c>
      <c r="G166" s="34">
        <v>11.2</v>
      </c>
      <c r="H166" s="15">
        <v>0.4009</v>
      </c>
      <c r="I166" s="23">
        <f t="shared" si="12"/>
        <v>4.033054</v>
      </c>
      <c r="J166" s="35">
        <v>10.06</v>
      </c>
      <c r="K166" s="25">
        <f t="shared" si="13"/>
        <v>14.093054</v>
      </c>
      <c r="L166" s="26">
        <v>0.1477</v>
      </c>
      <c r="M166" s="27">
        <f t="shared" si="14"/>
        <v>2.0815440758</v>
      </c>
      <c r="N166" s="25">
        <f t="shared" si="15"/>
        <v>16.1745980758</v>
      </c>
      <c r="O166" s="28">
        <v>1.2938602</v>
      </c>
      <c r="P166" s="25">
        <f t="shared" si="16"/>
        <v>12.501039970006</v>
      </c>
      <c r="Q166" s="31">
        <f t="shared" si="17"/>
        <v>1250.1039970006</v>
      </c>
      <c r="R166" s="36"/>
    </row>
    <row r="167" s="3" customFormat="1" ht="18" customHeight="1" spans="1:18">
      <c r="A167" s="13">
        <v>165</v>
      </c>
      <c r="B167" s="33" t="s">
        <v>172</v>
      </c>
      <c r="C167" s="13" t="s">
        <v>13</v>
      </c>
      <c r="D167" s="14" t="s">
        <v>14</v>
      </c>
      <c r="E167" s="34">
        <v>1</v>
      </c>
      <c r="F167" s="15">
        <v>100</v>
      </c>
      <c r="G167" s="34">
        <v>11.2</v>
      </c>
      <c r="H167" s="15">
        <v>0.4009</v>
      </c>
      <c r="I167" s="23">
        <f t="shared" si="12"/>
        <v>4.033054</v>
      </c>
      <c r="J167" s="35">
        <v>10.06</v>
      </c>
      <c r="K167" s="25">
        <f t="shared" si="13"/>
        <v>14.093054</v>
      </c>
      <c r="L167" s="26">
        <v>0.1477</v>
      </c>
      <c r="M167" s="27">
        <f t="shared" si="14"/>
        <v>2.0815440758</v>
      </c>
      <c r="N167" s="25">
        <f t="shared" si="15"/>
        <v>16.1745980758</v>
      </c>
      <c r="O167" s="28">
        <v>1.2938602</v>
      </c>
      <c r="P167" s="25">
        <f t="shared" si="16"/>
        <v>12.501039970006</v>
      </c>
      <c r="Q167" s="31">
        <f t="shared" si="17"/>
        <v>1250.1039970006</v>
      </c>
      <c r="R167" s="36"/>
    </row>
    <row r="168" s="3" customFormat="1" ht="18" customHeight="1" spans="1:18">
      <c r="A168" s="13">
        <v>166</v>
      </c>
      <c r="B168" s="33" t="s">
        <v>27</v>
      </c>
      <c r="C168" s="13" t="s">
        <v>13</v>
      </c>
      <c r="D168" s="14" t="s">
        <v>14</v>
      </c>
      <c r="E168" s="34">
        <v>1</v>
      </c>
      <c r="F168" s="15">
        <v>100</v>
      </c>
      <c r="G168" s="34">
        <v>8.2</v>
      </c>
      <c r="H168" s="15">
        <v>0.4009</v>
      </c>
      <c r="I168" s="23">
        <f t="shared" si="12"/>
        <v>2.954633</v>
      </c>
      <c r="J168" s="35">
        <v>7.37</v>
      </c>
      <c r="K168" s="25">
        <f t="shared" si="13"/>
        <v>10.324633</v>
      </c>
      <c r="L168" s="26">
        <v>0.1477</v>
      </c>
      <c r="M168" s="27">
        <f t="shared" si="14"/>
        <v>1.5249482941</v>
      </c>
      <c r="N168" s="25">
        <f t="shared" si="15"/>
        <v>11.8495812941</v>
      </c>
      <c r="O168" s="28">
        <v>1.2938602</v>
      </c>
      <c r="P168" s="25">
        <f t="shared" si="16"/>
        <v>9.15831655854319</v>
      </c>
      <c r="Q168" s="31">
        <f t="shared" si="17"/>
        <v>915.831655854319</v>
      </c>
      <c r="R168" s="36"/>
    </row>
    <row r="169" s="3" customFormat="1" ht="18" customHeight="1" spans="1:18">
      <c r="A169" s="13">
        <v>167</v>
      </c>
      <c r="B169" s="33" t="s">
        <v>173</v>
      </c>
      <c r="C169" s="13" t="s">
        <v>13</v>
      </c>
      <c r="D169" s="14" t="s">
        <v>14</v>
      </c>
      <c r="E169" s="34">
        <v>1</v>
      </c>
      <c r="F169" s="15">
        <v>100</v>
      </c>
      <c r="G169" s="34">
        <v>20</v>
      </c>
      <c r="H169" s="15">
        <v>0.4009</v>
      </c>
      <c r="I169" s="23">
        <f t="shared" si="12"/>
        <v>7.204173</v>
      </c>
      <c r="J169" s="35">
        <v>17.97</v>
      </c>
      <c r="K169" s="25">
        <f t="shared" si="13"/>
        <v>25.174173</v>
      </c>
      <c r="L169" s="26">
        <v>0.1477</v>
      </c>
      <c r="M169" s="27">
        <f t="shared" si="14"/>
        <v>3.7182253521</v>
      </c>
      <c r="N169" s="25">
        <f t="shared" si="15"/>
        <v>28.8923983521</v>
      </c>
      <c r="O169" s="28">
        <v>1.2938602</v>
      </c>
      <c r="P169" s="25">
        <f t="shared" si="16"/>
        <v>22.3303865070585</v>
      </c>
      <c r="Q169" s="31">
        <f t="shared" si="17"/>
        <v>2233.03865070585</v>
      </c>
      <c r="R169" s="36"/>
    </row>
    <row r="170" s="3" customFormat="1" ht="18" customHeight="1" spans="1:18">
      <c r="A170" s="13">
        <v>168</v>
      </c>
      <c r="B170" s="33" t="s">
        <v>174</v>
      </c>
      <c r="C170" s="13" t="s">
        <v>13</v>
      </c>
      <c r="D170" s="14" t="s">
        <v>14</v>
      </c>
      <c r="E170" s="34">
        <v>1</v>
      </c>
      <c r="F170" s="15">
        <v>100</v>
      </c>
      <c r="G170" s="34">
        <v>4.1</v>
      </c>
      <c r="H170" s="15">
        <v>0.4009</v>
      </c>
      <c r="I170" s="23">
        <f t="shared" si="12"/>
        <v>1.475312</v>
      </c>
      <c r="J170" s="35">
        <v>3.68</v>
      </c>
      <c r="K170" s="25">
        <f t="shared" si="13"/>
        <v>5.155312</v>
      </c>
      <c r="L170" s="26">
        <v>0.1477</v>
      </c>
      <c r="M170" s="27">
        <f t="shared" si="14"/>
        <v>0.7614395824</v>
      </c>
      <c r="N170" s="25">
        <f t="shared" si="15"/>
        <v>5.9167515824</v>
      </c>
      <c r="O170" s="28">
        <v>1.2938602</v>
      </c>
      <c r="P170" s="25">
        <f t="shared" si="16"/>
        <v>4.57294503872984</v>
      </c>
      <c r="Q170" s="31">
        <f t="shared" si="17"/>
        <v>457.294503872984</v>
      </c>
      <c r="R170" s="36"/>
    </row>
    <row r="171" s="3" customFormat="1" ht="18" customHeight="1" spans="1:18">
      <c r="A171" s="13">
        <v>169</v>
      </c>
      <c r="B171" s="33" t="s">
        <v>175</v>
      </c>
      <c r="C171" s="13" t="s">
        <v>13</v>
      </c>
      <c r="D171" s="14" t="s">
        <v>14</v>
      </c>
      <c r="E171" s="34">
        <v>1</v>
      </c>
      <c r="F171" s="15">
        <v>100</v>
      </c>
      <c r="G171" s="34">
        <v>4</v>
      </c>
      <c r="H171" s="15">
        <v>0.4009</v>
      </c>
      <c r="I171" s="23">
        <f t="shared" si="12"/>
        <v>1.439231</v>
      </c>
      <c r="J171" s="35">
        <v>3.59</v>
      </c>
      <c r="K171" s="25">
        <f t="shared" si="13"/>
        <v>5.029231</v>
      </c>
      <c r="L171" s="26">
        <v>0.1477</v>
      </c>
      <c r="M171" s="27">
        <f t="shared" si="14"/>
        <v>0.7428174187</v>
      </c>
      <c r="N171" s="25">
        <f t="shared" si="15"/>
        <v>5.7720484187</v>
      </c>
      <c r="O171" s="28">
        <v>1.2938602</v>
      </c>
      <c r="P171" s="25">
        <f t="shared" si="16"/>
        <v>4.4611067089783</v>
      </c>
      <c r="Q171" s="31">
        <f t="shared" si="17"/>
        <v>446.11067089783</v>
      </c>
      <c r="R171" s="36"/>
    </row>
    <row r="172" s="3" customFormat="1" ht="18" customHeight="1" spans="1:18">
      <c r="A172" s="13">
        <v>170</v>
      </c>
      <c r="B172" s="33" t="s">
        <v>176</v>
      </c>
      <c r="C172" s="13" t="s">
        <v>13</v>
      </c>
      <c r="D172" s="14" t="s">
        <v>14</v>
      </c>
      <c r="E172" s="34">
        <v>1</v>
      </c>
      <c r="F172" s="15">
        <v>100</v>
      </c>
      <c r="G172" s="34">
        <v>20</v>
      </c>
      <c r="H172" s="15">
        <v>0.4009</v>
      </c>
      <c r="I172" s="23">
        <f t="shared" si="12"/>
        <v>7.204173</v>
      </c>
      <c r="J172" s="35">
        <v>17.97</v>
      </c>
      <c r="K172" s="25">
        <f t="shared" si="13"/>
        <v>25.174173</v>
      </c>
      <c r="L172" s="26">
        <v>0.1477</v>
      </c>
      <c r="M172" s="27">
        <f t="shared" si="14"/>
        <v>3.7182253521</v>
      </c>
      <c r="N172" s="25">
        <f t="shared" si="15"/>
        <v>28.8923983521</v>
      </c>
      <c r="O172" s="28">
        <v>1.2938602</v>
      </c>
      <c r="P172" s="25">
        <f t="shared" si="16"/>
        <v>22.3303865070585</v>
      </c>
      <c r="Q172" s="31">
        <f t="shared" si="17"/>
        <v>2233.03865070585</v>
      </c>
      <c r="R172" s="36"/>
    </row>
    <row r="173" s="3" customFormat="1" ht="18" customHeight="1" spans="1:18">
      <c r="A173" s="13">
        <v>171</v>
      </c>
      <c r="B173" s="33" t="s">
        <v>177</v>
      </c>
      <c r="C173" s="13" t="s">
        <v>13</v>
      </c>
      <c r="D173" s="14" t="s">
        <v>14</v>
      </c>
      <c r="E173" s="34">
        <v>1</v>
      </c>
      <c r="F173" s="15">
        <v>100</v>
      </c>
      <c r="G173" s="34">
        <v>3.3</v>
      </c>
      <c r="H173" s="15">
        <v>0.4009</v>
      </c>
      <c r="I173" s="23">
        <f t="shared" si="12"/>
        <v>1.186664</v>
      </c>
      <c r="J173" s="35">
        <v>2.96</v>
      </c>
      <c r="K173" s="25">
        <f t="shared" si="13"/>
        <v>4.146664</v>
      </c>
      <c r="L173" s="26">
        <v>0.1477</v>
      </c>
      <c r="M173" s="27">
        <f t="shared" si="14"/>
        <v>0.6124622728</v>
      </c>
      <c r="N173" s="25">
        <f t="shared" si="15"/>
        <v>4.7591262728</v>
      </c>
      <c r="O173" s="28">
        <v>1.2938602</v>
      </c>
      <c r="P173" s="25">
        <f t="shared" si="16"/>
        <v>3.67823840071748</v>
      </c>
      <c r="Q173" s="31">
        <f t="shared" si="17"/>
        <v>367.823840071748</v>
      </c>
      <c r="R173" s="36"/>
    </row>
    <row r="174" s="3" customFormat="1" ht="18" customHeight="1" spans="1:18">
      <c r="A174" s="13">
        <v>172</v>
      </c>
      <c r="B174" s="33" t="s">
        <v>178</v>
      </c>
      <c r="C174" s="13" t="s">
        <v>13</v>
      </c>
      <c r="D174" s="14" t="s">
        <v>14</v>
      </c>
      <c r="E174" s="34">
        <v>1</v>
      </c>
      <c r="F174" s="15">
        <v>100</v>
      </c>
      <c r="G174" s="34">
        <v>3.3</v>
      </c>
      <c r="H174" s="15">
        <v>0.4009</v>
      </c>
      <c r="I174" s="23">
        <f t="shared" si="12"/>
        <v>1.186664</v>
      </c>
      <c r="J174" s="35">
        <v>2.96</v>
      </c>
      <c r="K174" s="25">
        <f t="shared" si="13"/>
        <v>4.146664</v>
      </c>
      <c r="L174" s="26">
        <v>0.1477</v>
      </c>
      <c r="M174" s="27">
        <f t="shared" si="14"/>
        <v>0.6124622728</v>
      </c>
      <c r="N174" s="25">
        <f t="shared" si="15"/>
        <v>4.7591262728</v>
      </c>
      <c r="O174" s="28">
        <v>1.2938602</v>
      </c>
      <c r="P174" s="25">
        <f t="shared" si="16"/>
        <v>3.67823840071748</v>
      </c>
      <c r="Q174" s="31">
        <f t="shared" si="17"/>
        <v>367.823840071748</v>
      </c>
      <c r="R174" s="36"/>
    </row>
    <row r="175" s="3" customFormat="1" ht="18" customHeight="1" spans="1:18">
      <c r="A175" s="13">
        <v>173</v>
      </c>
      <c r="B175" s="33" t="s">
        <v>179</v>
      </c>
      <c r="C175" s="13" t="s">
        <v>13</v>
      </c>
      <c r="D175" s="14" t="s">
        <v>14</v>
      </c>
      <c r="E175" s="34">
        <v>1</v>
      </c>
      <c r="F175" s="15">
        <v>100</v>
      </c>
      <c r="G175" s="34">
        <v>3.3</v>
      </c>
      <c r="H175" s="15">
        <v>0.4009</v>
      </c>
      <c r="I175" s="23">
        <f t="shared" si="12"/>
        <v>1.186664</v>
      </c>
      <c r="J175" s="35">
        <v>2.96</v>
      </c>
      <c r="K175" s="25">
        <f t="shared" si="13"/>
        <v>4.146664</v>
      </c>
      <c r="L175" s="26">
        <v>0.1477</v>
      </c>
      <c r="M175" s="27">
        <f t="shared" si="14"/>
        <v>0.6124622728</v>
      </c>
      <c r="N175" s="25">
        <f t="shared" si="15"/>
        <v>4.7591262728</v>
      </c>
      <c r="O175" s="28">
        <v>1.2938602</v>
      </c>
      <c r="P175" s="25">
        <f t="shared" si="16"/>
        <v>3.67823840071748</v>
      </c>
      <c r="Q175" s="31">
        <f t="shared" si="17"/>
        <v>367.823840071748</v>
      </c>
      <c r="R175" s="36"/>
    </row>
    <row r="176" s="3" customFormat="1" ht="18" customHeight="1" spans="1:18">
      <c r="A176" s="13">
        <v>174</v>
      </c>
      <c r="B176" s="33" t="s">
        <v>180</v>
      </c>
      <c r="C176" s="13" t="s">
        <v>13</v>
      </c>
      <c r="D176" s="14" t="s">
        <v>14</v>
      </c>
      <c r="E176" s="34">
        <v>1</v>
      </c>
      <c r="F176" s="15">
        <v>100</v>
      </c>
      <c r="G176" s="34">
        <v>22.4</v>
      </c>
      <c r="H176" s="15">
        <v>0.4009</v>
      </c>
      <c r="I176" s="23">
        <f t="shared" si="12"/>
        <v>8.066108</v>
      </c>
      <c r="J176" s="35">
        <v>20.12</v>
      </c>
      <c r="K176" s="25">
        <f t="shared" si="13"/>
        <v>28.186108</v>
      </c>
      <c r="L176" s="26">
        <v>0.1477</v>
      </c>
      <c r="M176" s="27">
        <f t="shared" si="14"/>
        <v>4.1630881516</v>
      </c>
      <c r="N176" s="25">
        <f t="shared" si="15"/>
        <v>32.3491961516</v>
      </c>
      <c r="O176" s="28">
        <v>1.2938602</v>
      </c>
      <c r="P176" s="25">
        <f t="shared" si="16"/>
        <v>25.0020799400121</v>
      </c>
      <c r="Q176" s="31">
        <f t="shared" si="17"/>
        <v>2500.20799400121</v>
      </c>
      <c r="R176" s="36"/>
    </row>
    <row r="177" s="3" customFormat="1" ht="18" customHeight="1" spans="1:18">
      <c r="A177" s="13">
        <v>175</v>
      </c>
      <c r="B177" s="33" t="s">
        <v>181</v>
      </c>
      <c r="C177" s="13" t="s">
        <v>13</v>
      </c>
      <c r="D177" s="14" t="s">
        <v>14</v>
      </c>
      <c r="E177" s="34">
        <v>1</v>
      </c>
      <c r="F177" s="15">
        <v>100</v>
      </c>
      <c r="G177" s="34">
        <v>16</v>
      </c>
      <c r="H177" s="15">
        <v>0.4009</v>
      </c>
      <c r="I177" s="23">
        <f t="shared" si="12"/>
        <v>5.760933</v>
      </c>
      <c r="J177" s="35">
        <v>14.37</v>
      </c>
      <c r="K177" s="25">
        <f t="shared" si="13"/>
        <v>20.130933</v>
      </c>
      <c r="L177" s="26">
        <v>0.1477</v>
      </c>
      <c r="M177" s="27">
        <f t="shared" si="14"/>
        <v>2.9733388041</v>
      </c>
      <c r="N177" s="25">
        <f t="shared" si="15"/>
        <v>23.1042718041</v>
      </c>
      <c r="O177" s="28">
        <v>1.2938602</v>
      </c>
      <c r="P177" s="25">
        <f t="shared" si="16"/>
        <v>17.8568533169967</v>
      </c>
      <c r="Q177" s="31">
        <f t="shared" si="17"/>
        <v>1785.68533169967</v>
      </c>
      <c r="R177" s="36"/>
    </row>
    <row r="178" s="3" customFormat="1" ht="18" customHeight="1" spans="1:18">
      <c r="A178" s="13">
        <v>176</v>
      </c>
      <c r="B178" s="33" t="s">
        <v>178</v>
      </c>
      <c r="C178" s="13" t="s">
        <v>13</v>
      </c>
      <c r="D178" s="14" t="s">
        <v>14</v>
      </c>
      <c r="E178" s="34">
        <v>1</v>
      </c>
      <c r="F178" s="15">
        <v>100</v>
      </c>
      <c r="G178" s="34">
        <v>10</v>
      </c>
      <c r="H178" s="15">
        <v>0.4009</v>
      </c>
      <c r="I178" s="23">
        <f t="shared" si="12"/>
        <v>3.600082</v>
      </c>
      <c r="J178" s="35">
        <v>8.98</v>
      </c>
      <c r="K178" s="25">
        <f t="shared" si="13"/>
        <v>12.580082</v>
      </c>
      <c r="L178" s="26">
        <v>0.1477</v>
      </c>
      <c r="M178" s="27">
        <f t="shared" si="14"/>
        <v>1.8580781114</v>
      </c>
      <c r="N178" s="25">
        <f t="shared" si="15"/>
        <v>14.4381601114</v>
      </c>
      <c r="O178" s="28">
        <v>1.2938602</v>
      </c>
      <c r="P178" s="25">
        <f t="shared" si="16"/>
        <v>11.1589800129875</v>
      </c>
      <c r="Q178" s="31">
        <f t="shared" si="17"/>
        <v>1115.89800129875</v>
      </c>
      <c r="R178" s="36"/>
    </row>
    <row r="179" s="3" customFormat="1" ht="18" customHeight="1" spans="1:18">
      <c r="A179" s="13">
        <v>177</v>
      </c>
      <c r="B179" s="33" t="s">
        <v>93</v>
      </c>
      <c r="C179" s="13" t="s">
        <v>13</v>
      </c>
      <c r="D179" s="14" t="s">
        <v>14</v>
      </c>
      <c r="E179" s="34">
        <v>1</v>
      </c>
      <c r="F179" s="15">
        <v>100</v>
      </c>
      <c r="G179" s="34">
        <v>13</v>
      </c>
      <c r="H179" s="15">
        <v>0.4009</v>
      </c>
      <c r="I179" s="23">
        <f t="shared" si="12"/>
        <v>4.682512</v>
      </c>
      <c r="J179" s="35">
        <v>11.68</v>
      </c>
      <c r="K179" s="25">
        <f t="shared" si="13"/>
        <v>16.362512</v>
      </c>
      <c r="L179" s="26">
        <v>0.1477</v>
      </c>
      <c r="M179" s="27">
        <f t="shared" si="14"/>
        <v>2.4167430224</v>
      </c>
      <c r="N179" s="25">
        <f t="shared" si="15"/>
        <v>18.7792550224</v>
      </c>
      <c r="O179" s="28">
        <v>1.2938602</v>
      </c>
      <c r="P179" s="25">
        <f t="shared" si="16"/>
        <v>14.5141299055338</v>
      </c>
      <c r="Q179" s="31">
        <f t="shared" si="17"/>
        <v>1451.41299055338</v>
      </c>
      <c r="R179" s="36"/>
    </row>
    <row r="180" s="3" customFormat="1" ht="18" customHeight="1" spans="1:18">
      <c r="A180" s="13">
        <v>178</v>
      </c>
      <c r="B180" s="33" t="s">
        <v>182</v>
      </c>
      <c r="C180" s="13" t="s">
        <v>13</v>
      </c>
      <c r="D180" s="14" t="s">
        <v>14</v>
      </c>
      <c r="E180" s="34">
        <v>1</v>
      </c>
      <c r="F180" s="15">
        <v>100</v>
      </c>
      <c r="G180" s="34">
        <v>5</v>
      </c>
      <c r="H180" s="15">
        <v>0.4009</v>
      </c>
      <c r="I180" s="23">
        <f t="shared" si="12"/>
        <v>1.800041</v>
      </c>
      <c r="J180" s="35">
        <v>4.49</v>
      </c>
      <c r="K180" s="25">
        <f t="shared" si="13"/>
        <v>6.290041</v>
      </c>
      <c r="L180" s="26">
        <v>0.1477</v>
      </c>
      <c r="M180" s="27">
        <f t="shared" si="14"/>
        <v>0.9290390557</v>
      </c>
      <c r="N180" s="25">
        <f t="shared" si="15"/>
        <v>7.2190800557</v>
      </c>
      <c r="O180" s="28">
        <v>1.2938602</v>
      </c>
      <c r="P180" s="25">
        <f t="shared" si="16"/>
        <v>5.57949000649375</v>
      </c>
      <c r="Q180" s="31">
        <f t="shared" si="17"/>
        <v>557.949000649375</v>
      </c>
      <c r="R180" s="36"/>
    </row>
    <row r="181" s="3" customFormat="1" ht="18" customHeight="1" spans="1:18">
      <c r="A181" s="13">
        <v>179</v>
      </c>
      <c r="B181" s="33" t="s">
        <v>183</v>
      </c>
      <c r="C181" s="13" t="s">
        <v>13</v>
      </c>
      <c r="D181" s="14" t="s">
        <v>14</v>
      </c>
      <c r="E181" s="34">
        <v>1</v>
      </c>
      <c r="F181" s="15">
        <v>100</v>
      </c>
      <c r="G181" s="34">
        <v>21</v>
      </c>
      <c r="H181" s="15">
        <v>0.4009</v>
      </c>
      <c r="I181" s="23">
        <f t="shared" si="12"/>
        <v>7.564983</v>
      </c>
      <c r="J181" s="35">
        <v>18.87</v>
      </c>
      <c r="K181" s="25">
        <f t="shared" si="13"/>
        <v>26.434983</v>
      </c>
      <c r="L181" s="26">
        <v>0.1477</v>
      </c>
      <c r="M181" s="27">
        <f t="shared" si="14"/>
        <v>3.9044469891</v>
      </c>
      <c r="N181" s="25">
        <f t="shared" si="15"/>
        <v>30.3394299891</v>
      </c>
      <c r="O181" s="28">
        <v>1.2938602</v>
      </c>
      <c r="P181" s="25">
        <f t="shared" si="16"/>
        <v>23.4487698045739</v>
      </c>
      <c r="Q181" s="31">
        <f t="shared" si="17"/>
        <v>2344.87698045739</v>
      </c>
      <c r="R181" s="36"/>
    </row>
    <row r="182" s="3" customFormat="1" ht="18" customHeight="1" spans="1:18">
      <c r="A182" s="13">
        <v>180</v>
      </c>
      <c r="B182" s="33" t="s">
        <v>184</v>
      </c>
      <c r="C182" s="13" t="s">
        <v>13</v>
      </c>
      <c r="D182" s="14" t="s">
        <v>14</v>
      </c>
      <c r="E182" s="34">
        <v>1</v>
      </c>
      <c r="F182" s="15">
        <v>100</v>
      </c>
      <c r="G182" s="34">
        <v>8.9</v>
      </c>
      <c r="H182" s="15">
        <v>0.4009</v>
      </c>
      <c r="I182" s="23">
        <f t="shared" si="12"/>
        <v>3.2072</v>
      </c>
      <c r="J182" s="35">
        <v>8</v>
      </c>
      <c r="K182" s="25">
        <f t="shared" si="13"/>
        <v>11.2072</v>
      </c>
      <c r="L182" s="26">
        <v>0.1477</v>
      </c>
      <c r="M182" s="27">
        <f t="shared" si="14"/>
        <v>1.65530344</v>
      </c>
      <c r="N182" s="25">
        <f t="shared" si="15"/>
        <v>12.86250344</v>
      </c>
      <c r="O182" s="28">
        <v>1.2938602</v>
      </c>
      <c r="P182" s="25">
        <f t="shared" si="16"/>
        <v>9.941184866804</v>
      </c>
      <c r="Q182" s="31">
        <f t="shared" si="17"/>
        <v>994.1184866804</v>
      </c>
      <c r="R182" s="36"/>
    </row>
    <row r="183" s="3" customFormat="1" ht="18" customHeight="1" spans="1:18">
      <c r="A183" s="13">
        <v>181</v>
      </c>
      <c r="B183" s="33" t="s">
        <v>185</v>
      </c>
      <c r="C183" s="13" t="s">
        <v>13</v>
      </c>
      <c r="D183" s="14" t="s">
        <v>14</v>
      </c>
      <c r="E183" s="34">
        <v>1</v>
      </c>
      <c r="F183" s="15">
        <v>100</v>
      </c>
      <c r="G183" s="34">
        <v>6</v>
      </c>
      <c r="H183" s="15">
        <v>0.4009</v>
      </c>
      <c r="I183" s="23">
        <f t="shared" si="12"/>
        <v>2.160851</v>
      </c>
      <c r="J183" s="35">
        <v>5.39</v>
      </c>
      <c r="K183" s="25">
        <f t="shared" si="13"/>
        <v>7.550851</v>
      </c>
      <c r="L183" s="26">
        <v>0.1477</v>
      </c>
      <c r="M183" s="27">
        <f t="shared" si="14"/>
        <v>1.1152606927</v>
      </c>
      <c r="N183" s="25">
        <f t="shared" si="15"/>
        <v>8.6661116927</v>
      </c>
      <c r="O183" s="28">
        <v>1.2938602</v>
      </c>
      <c r="P183" s="25">
        <f t="shared" si="16"/>
        <v>6.6978733040092</v>
      </c>
      <c r="Q183" s="31">
        <f t="shared" si="17"/>
        <v>669.78733040092</v>
      </c>
      <c r="R183" s="36"/>
    </row>
    <row r="184" s="3" customFormat="1" ht="18" customHeight="1" spans="1:18">
      <c r="A184" s="13">
        <v>182</v>
      </c>
      <c r="B184" s="33" t="s">
        <v>186</v>
      </c>
      <c r="C184" s="13" t="s">
        <v>13</v>
      </c>
      <c r="D184" s="14" t="s">
        <v>14</v>
      </c>
      <c r="E184" s="34">
        <v>1</v>
      </c>
      <c r="F184" s="15">
        <v>100</v>
      </c>
      <c r="G184" s="34">
        <v>6</v>
      </c>
      <c r="H184" s="15">
        <v>0.4009</v>
      </c>
      <c r="I184" s="23">
        <f t="shared" si="12"/>
        <v>2.160851</v>
      </c>
      <c r="J184" s="35">
        <v>5.39</v>
      </c>
      <c r="K184" s="25">
        <f t="shared" si="13"/>
        <v>7.550851</v>
      </c>
      <c r="L184" s="26">
        <v>0.1477</v>
      </c>
      <c r="M184" s="27">
        <f t="shared" si="14"/>
        <v>1.1152606927</v>
      </c>
      <c r="N184" s="25">
        <f t="shared" si="15"/>
        <v>8.6661116927</v>
      </c>
      <c r="O184" s="28">
        <v>1.2938602</v>
      </c>
      <c r="P184" s="25">
        <f t="shared" si="16"/>
        <v>6.6978733040092</v>
      </c>
      <c r="Q184" s="31">
        <f t="shared" si="17"/>
        <v>669.78733040092</v>
      </c>
      <c r="R184" s="36"/>
    </row>
    <row r="185" s="3" customFormat="1" ht="18" customHeight="1" spans="1:18">
      <c r="A185" s="13">
        <v>183</v>
      </c>
      <c r="B185" s="33" t="s">
        <v>187</v>
      </c>
      <c r="C185" s="13" t="s">
        <v>13</v>
      </c>
      <c r="D185" s="14" t="s">
        <v>14</v>
      </c>
      <c r="E185" s="34">
        <v>1</v>
      </c>
      <c r="F185" s="15">
        <v>100</v>
      </c>
      <c r="G185" s="34">
        <v>6</v>
      </c>
      <c r="H185" s="15">
        <v>0.4009</v>
      </c>
      <c r="I185" s="23">
        <f t="shared" si="12"/>
        <v>2.160851</v>
      </c>
      <c r="J185" s="35">
        <v>5.39</v>
      </c>
      <c r="K185" s="25">
        <f t="shared" si="13"/>
        <v>7.550851</v>
      </c>
      <c r="L185" s="26">
        <v>0.1477</v>
      </c>
      <c r="M185" s="27">
        <f t="shared" si="14"/>
        <v>1.1152606927</v>
      </c>
      <c r="N185" s="25">
        <f t="shared" si="15"/>
        <v>8.6661116927</v>
      </c>
      <c r="O185" s="28">
        <v>1.2938602</v>
      </c>
      <c r="P185" s="25">
        <f t="shared" si="16"/>
        <v>6.6978733040092</v>
      </c>
      <c r="Q185" s="31">
        <f t="shared" si="17"/>
        <v>669.78733040092</v>
      </c>
      <c r="R185" s="36"/>
    </row>
    <row r="186" s="3" customFormat="1" ht="18" customHeight="1" spans="1:18">
      <c r="A186" s="13">
        <v>184</v>
      </c>
      <c r="B186" s="33" t="s">
        <v>27</v>
      </c>
      <c r="C186" s="13" t="s">
        <v>13</v>
      </c>
      <c r="D186" s="14" t="s">
        <v>14</v>
      </c>
      <c r="E186" s="34">
        <v>1</v>
      </c>
      <c r="F186" s="15">
        <v>100</v>
      </c>
      <c r="G186" s="34">
        <v>9.7</v>
      </c>
      <c r="H186" s="15">
        <v>0.4009</v>
      </c>
      <c r="I186" s="23">
        <f t="shared" si="12"/>
        <v>3.491839</v>
      </c>
      <c r="J186" s="35">
        <v>8.71</v>
      </c>
      <c r="K186" s="25">
        <f t="shared" si="13"/>
        <v>12.201839</v>
      </c>
      <c r="L186" s="26">
        <v>0.1477</v>
      </c>
      <c r="M186" s="27">
        <f t="shared" si="14"/>
        <v>1.8022116203</v>
      </c>
      <c r="N186" s="25">
        <f t="shared" si="15"/>
        <v>14.0040506203</v>
      </c>
      <c r="O186" s="28">
        <v>1.2938602</v>
      </c>
      <c r="P186" s="25">
        <f t="shared" si="16"/>
        <v>10.8234650237329</v>
      </c>
      <c r="Q186" s="31">
        <f t="shared" si="17"/>
        <v>1082.34650237329</v>
      </c>
      <c r="R186" s="36"/>
    </row>
    <row r="187" s="3" customFormat="1" ht="18" customHeight="1" spans="1:18">
      <c r="A187" s="13">
        <v>185</v>
      </c>
      <c r="B187" s="33" t="s">
        <v>188</v>
      </c>
      <c r="C187" s="13" t="s">
        <v>13</v>
      </c>
      <c r="D187" s="14" t="s">
        <v>14</v>
      </c>
      <c r="E187" s="34">
        <v>1</v>
      </c>
      <c r="F187" s="15">
        <v>100</v>
      </c>
      <c r="G187" s="34">
        <v>10</v>
      </c>
      <c r="H187" s="15">
        <v>0.4009</v>
      </c>
      <c r="I187" s="23">
        <f t="shared" si="12"/>
        <v>3.600082</v>
      </c>
      <c r="J187" s="35">
        <v>8.98</v>
      </c>
      <c r="K187" s="25">
        <f t="shared" si="13"/>
        <v>12.580082</v>
      </c>
      <c r="L187" s="26">
        <v>0.1477</v>
      </c>
      <c r="M187" s="27">
        <f t="shared" si="14"/>
        <v>1.8580781114</v>
      </c>
      <c r="N187" s="25">
        <f t="shared" si="15"/>
        <v>14.4381601114</v>
      </c>
      <c r="O187" s="28">
        <v>1.2938602</v>
      </c>
      <c r="P187" s="25">
        <f t="shared" si="16"/>
        <v>11.1589800129875</v>
      </c>
      <c r="Q187" s="31">
        <f t="shared" si="17"/>
        <v>1115.89800129875</v>
      </c>
      <c r="R187" s="36"/>
    </row>
    <row r="188" s="3" customFormat="1" ht="18" customHeight="1" spans="1:18">
      <c r="A188" s="13">
        <v>186</v>
      </c>
      <c r="B188" s="33" t="s">
        <v>39</v>
      </c>
      <c r="C188" s="13" t="s">
        <v>13</v>
      </c>
      <c r="D188" s="14" t="s">
        <v>14</v>
      </c>
      <c r="E188" s="34">
        <v>1</v>
      </c>
      <c r="F188" s="15">
        <v>100</v>
      </c>
      <c r="G188" s="34">
        <v>10</v>
      </c>
      <c r="H188" s="15">
        <v>0.4009</v>
      </c>
      <c r="I188" s="23">
        <f t="shared" si="12"/>
        <v>3.600082</v>
      </c>
      <c r="J188" s="35">
        <v>8.98</v>
      </c>
      <c r="K188" s="25">
        <f t="shared" si="13"/>
        <v>12.580082</v>
      </c>
      <c r="L188" s="26">
        <v>0.1477</v>
      </c>
      <c r="M188" s="27">
        <f t="shared" si="14"/>
        <v>1.8580781114</v>
      </c>
      <c r="N188" s="25">
        <f t="shared" si="15"/>
        <v>14.4381601114</v>
      </c>
      <c r="O188" s="28">
        <v>1.2938602</v>
      </c>
      <c r="P188" s="25">
        <f t="shared" si="16"/>
        <v>11.1589800129875</v>
      </c>
      <c r="Q188" s="31">
        <f t="shared" si="17"/>
        <v>1115.89800129875</v>
      </c>
      <c r="R188" s="36"/>
    </row>
    <row r="189" s="3" customFormat="1" ht="18" customHeight="1" spans="1:18">
      <c r="A189" s="13">
        <v>187</v>
      </c>
      <c r="B189" s="33" t="s">
        <v>189</v>
      </c>
      <c r="C189" s="13" t="s">
        <v>13</v>
      </c>
      <c r="D189" s="14" t="s">
        <v>14</v>
      </c>
      <c r="E189" s="34">
        <v>1</v>
      </c>
      <c r="F189" s="15">
        <v>100</v>
      </c>
      <c r="G189" s="34">
        <v>13.6</v>
      </c>
      <c r="H189" s="15">
        <v>0.4009</v>
      </c>
      <c r="I189" s="23">
        <f t="shared" si="12"/>
        <v>4.898998</v>
      </c>
      <c r="J189" s="35">
        <v>12.22</v>
      </c>
      <c r="K189" s="25">
        <f t="shared" si="13"/>
        <v>17.118998</v>
      </c>
      <c r="L189" s="26">
        <v>0.1477</v>
      </c>
      <c r="M189" s="27">
        <f t="shared" si="14"/>
        <v>2.5284760046</v>
      </c>
      <c r="N189" s="25">
        <f t="shared" si="15"/>
        <v>19.6474740046</v>
      </c>
      <c r="O189" s="28">
        <v>1.2938602</v>
      </c>
      <c r="P189" s="25">
        <f t="shared" si="16"/>
        <v>15.1851598840431</v>
      </c>
      <c r="Q189" s="31">
        <f t="shared" si="17"/>
        <v>1518.51598840431</v>
      </c>
      <c r="R189" s="36"/>
    </row>
    <row r="190" s="3" customFormat="1" ht="18" customHeight="1" spans="1:18">
      <c r="A190" s="13">
        <v>188</v>
      </c>
      <c r="B190" s="33" t="s">
        <v>52</v>
      </c>
      <c r="C190" s="13" t="s">
        <v>13</v>
      </c>
      <c r="D190" s="14" t="s">
        <v>14</v>
      </c>
      <c r="E190" s="34">
        <v>1</v>
      </c>
      <c r="F190" s="15">
        <v>100</v>
      </c>
      <c r="G190" s="34">
        <v>13.6</v>
      </c>
      <c r="H190" s="15">
        <v>0.4009</v>
      </c>
      <c r="I190" s="23">
        <f t="shared" si="12"/>
        <v>4.898998</v>
      </c>
      <c r="J190" s="35">
        <v>12.22</v>
      </c>
      <c r="K190" s="25">
        <f t="shared" si="13"/>
        <v>17.118998</v>
      </c>
      <c r="L190" s="26">
        <v>0.1477</v>
      </c>
      <c r="M190" s="27">
        <f t="shared" si="14"/>
        <v>2.5284760046</v>
      </c>
      <c r="N190" s="25">
        <f t="shared" si="15"/>
        <v>19.6474740046</v>
      </c>
      <c r="O190" s="28">
        <v>1.2938602</v>
      </c>
      <c r="P190" s="25">
        <f t="shared" si="16"/>
        <v>15.1851598840431</v>
      </c>
      <c r="Q190" s="31">
        <f t="shared" si="17"/>
        <v>1518.51598840431</v>
      </c>
      <c r="R190" s="36"/>
    </row>
    <row r="191" s="3" customFormat="1" ht="18" customHeight="1" spans="1:18">
      <c r="A191" s="13">
        <v>189</v>
      </c>
      <c r="B191" s="33" t="s">
        <v>190</v>
      </c>
      <c r="C191" s="13" t="s">
        <v>13</v>
      </c>
      <c r="D191" s="14" t="s">
        <v>14</v>
      </c>
      <c r="E191" s="34">
        <v>1</v>
      </c>
      <c r="F191" s="15">
        <v>100</v>
      </c>
      <c r="G191" s="34">
        <v>9.3</v>
      </c>
      <c r="H191" s="15">
        <v>0.4009</v>
      </c>
      <c r="I191" s="23">
        <f t="shared" si="12"/>
        <v>3.351524</v>
      </c>
      <c r="J191" s="35">
        <v>8.36</v>
      </c>
      <c r="K191" s="25">
        <f t="shared" si="13"/>
        <v>11.711524</v>
      </c>
      <c r="L191" s="26">
        <v>0.1477</v>
      </c>
      <c r="M191" s="27">
        <f t="shared" si="14"/>
        <v>1.7297920948</v>
      </c>
      <c r="N191" s="25">
        <f t="shared" si="15"/>
        <v>13.4413160948</v>
      </c>
      <c r="O191" s="28">
        <v>1.2938602</v>
      </c>
      <c r="P191" s="25">
        <f t="shared" si="16"/>
        <v>10.3885381858102</v>
      </c>
      <c r="Q191" s="31">
        <f t="shared" si="17"/>
        <v>1038.85381858102</v>
      </c>
      <c r="R191" s="36"/>
    </row>
    <row r="192" s="3" customFormat="1" ht="18" customHeight="1" spans="1:18">
      <c r="A192" s="13">
        <v>190</v>
      </c>
      <c r="B192" s="33" t="s">
        <v>191</v>
      </c>
      <c r="C192" s="13" t="s">
        <v>13</v>
      </c>
      <c r="D192" s="14" t="s">
        <v>14</v>
      </c>
      <c r="E192" s="34">
        <v>1</v>
      </c>
      <c r="F192" s="15">
        <v>100</v>
      </c>
      <c r="G192" s="34">
        <v>12</v>
      </c>
      <c r="H192" s="15">
        <v>0.4009</v>
      </c>
      <c r="I192" s="23">
        <f t="shared" si="12"/>
        <v>4.321702</v>
      </c>
      <c r="J192" s="35">
        <v>10.78</v>
      </c>
      <c r="K192" s="25">
        <f t="shared" si="13"/>
        <v>15.101702</v>
      </c>
      <c r="L192" s="26">
        <v>0.1477</v>
      </c>
      <c r="M192" s="27">
        <f t="shared" si="14"/>
        <v>2.2305213854</v>
      </c>
      <c r="N192" s="25">
        <f t="shared" si="15"/>
        <v>17.3322233854</v>
      </c>
      <c r="O192" s="28">
        <v>1.2938602</v>
      </c>
      <c r="P192" s="25">
        <f t="shared" si="16"/>
        <v>13.3957466080184</v>
      </c>
      <c r="Q192" s="31">
        <f t="shared" si="17"/>
        <v>1339.57466080184</v>
      </c>
      <c r="R192" s="36"/>
    </row>
    <row r="193" s="3" customFormat="1" ht="18" customHeight="1" spans="1:18">
      <c r="A193" s="13">
        <v>191</v>
      </c>
      <c r="B193" s="33" t="s">
        <v>192</v>
      </c>
      <c r="C193" s="13" t="s">
        <v>13</v>
      </c>
      <c r="D193" s="14" t="s">
        <v>14</v>
      </c>
      <c r="E193" s="34">
        <v>1</v>
      </c>
      <c r="F193" s="15">
        <v>100</v>
      </c>
      <c r="G193" s="34">
        <v>7</v>
      </c>
      <c r="H193" s="15">
        <v>0.4009</v>
      </c>
      <c r="I193" s="23">
        <f t="shared" si="12"/>
        <v>2.521661</v>
      </c>
      <c r="J193" s="35">
        <v>6.29</v>
      </c>
      <c r="K193" s="25">
        <f t="shared" si="13"/>
        <v>8.811661</v>
      </c>
      <c r="L193" s="26">
        <v>0.1477</v>
      </c>
      <c r="M193" s="27">
        <f t="shared" si="14"/>
        <v>1.3014823297</v>
      </c>
      <c r="N193" s="25">
        <f t="shared" si="15"/>
        <v>10.1131433297</v>
      </c>
      <c r="O193" s="28">
        <v>1.2938602</v>
      </c>
      <c r="P193" s="25">
        <f t="shared" si="16"/>
        <v>7.81625660152465</v>
      </c>
      <c r="Q193" s="31">
        <f t="shared" si="17"/>
        <v>781.625660152465</v>
      </c>
      <c r="R193" s="36"/>
    </row>
    <row r="194" s="3" customFormat="1" ht="18" customHeight="1" spans="1:18">
      <c r="A194" s="13">
        <v>192</v>
      </c>
      <c r="B194" s="33" t="s">
        <v>193</v>
      </c>
      <c r="C194" s="13" t="s">
        <v>13</v>
      </c>
      <c r="D194" s="14" t="s">
        <v>14</v>
      </c>
      <c r="E194" s="34">
        <v>1</v>
      </c>
      <c r="F194" s="15">
        <v>100</v>
      </c>
      <c r="G194" s="34">
        <v>10</v>
      </c>
      <c r="H194" s="15">
        <v>0.4009</v>
      </c>
      <c r="I194" s="23">
        <f t="shared" si="12"/>
        <v>3.600082</v>
      </c>
      <c r="J194" s="35">
        <v>8.98</v>
      </c>
      <c r="K194" s="25">
        <f t="shared" si="13"/>
        <v>12.580082</v>
      </c>
      <c r="L194" s="26">
        <v>0.1477</v>
      </c>
      <c r="M194" s="27">
        <f t="shared" si="14"/>
        <v>1.8580781114</v>
      </c>
      <c r="N194" s="25">
        <f t="shared" si="15"/>
        <v>14.4381601114</v>
      </c>
      <c r="O194" s="28">
        <v>1.2938602</v>
      </c>
      <c r="P194" s="25">
        <f t="shared" si="16"/>
        <v>11.1589800129875</v>
      </c>
      <c r="Q194" s="31">
        <f t="shared" si="17"/>
        <v>1115.89800129875</v>
      </c>
      <c r="R194" s="36"/>
    </row>
    <row r="195" s="3" customFormat="1" ht="18" customHeight="1" spans="1:18">
      <c r="A195" s="13">
        <v>193</v>
      </c>
      <c r="B195" s="33" t="s">
        <v>20</v>
      </c>
      <c r="C195" s="13" t="s">
        <v>13</v>
      </c>
      <c r="D195" s="14" t="s">
        <v>14</v>
      </c>
      <c r="E195" s="34">
        <v>1</v>
      </c>
      <c r="F195" s="15">
        <v>100</v>
      </c>
      <c r="G195" s="34">
        <v>12</v>
      </c>
      <c r="H195" s="15">
        <v>0.4009</v>
      </c>
      <c r="I195" s="23">
        <f t="shared" ref="I195:I214" si="18">J195*H195</f>
        <v>4.321702</v>
      </c>
      <c r="J195" s="35">
        <v>10.78</v>
      </c>
      <c r="K195" s="25">
        <f t="shared" ref="K195:K207" si="19">J195+I195</f>
        <v>15.101702</v>
      </c>
      <c r="L195" s="26">
        <v>0.1477</v>
      </c>
      <c r="M195" s="27">
        <f t="shared" ref="M195:M207" si="20">L195*K195</f>
        <v>2.2305213854</v>
      </c>
      <c r="N195" s="25">
        <f t="shared" ref="N195:N211" si="21">K195+M195</f>
        <v>17.3322233854</v>
      </c>
      <c r="O195" s="28">
        <v>1.2938602</v>
      </c>
      <c r="P195" s="25">
        <f t="shared" si="16"/>
        <v>13.3957466080184</v>
      </c>
      <c r="Q195" s="31">
        <f t="shared" si="17"/>
        <v>1339.57466080184</v>
      </c>
      <c r="R195" s="36"/>
    </row>
    <row r="196" s="3" customFormat="1" ht="18" customHeight="1" spans="1:18">
      <c r="A196" s="13">
        <v>194</v>
      </c>
      <c r="B196" s="33" t="s">
        <v>194</v>
      </c>
      <c r="C196" s="13" t="s">
        <v>13</v>
      </c>
      <c r="D196" s="14" t="s">
        <v>14</v>
      </c>
      <c r="E196" s="34">
        <v>1</v>
      </c>
      <c r="F196" s="15">
        <v>100</v>
      </c>
      <c r="G196" s="34">
        <v>8</v>
      </c>
      <c r="H196" s="15">
        <v>0.4009</v>
      </c>
      <c r="I196" s="23">
        <f t="shared" si="18"/>
        <v>2.882471</v>
      </c>
      <c r="J196" s="35">
        <v>7.19</v>
      </c>
      <c r="K196" s="25">
        <f t="shared" si="19"/>
        <v>10.072471</v>
      </c>
      <c r="L196" s="26">
        <v>0.1477</v>
      </c>
      <c r="M196" s="27">
        <f t="shared" si="20"/>
        <v>1.4877039667</v>
      </c>
      <c r="N196" s="25">
        <f t="shared" si="21"/>
        <v>11.5601749667</v>
      </c>
      <c r="O196" s="28">
        <v>1.2938602</v>
      </c>
      <c r="P196" s="25">
        <f t="shared" ref="P196:P210" si="22">N196/O196</f>
        <v>8.9346398990401</v>
      </c>
      <c r="Q196" s="31">
        <f t="shared" ref="Q196:Q221" si="23">F196*P196</f>
        <v>893.46398990401</v>
      </c>
      <c r="R196" s="36"/>
    </row>
    <row r="197" s="3" customFormat="1" ht="18" customHeight="1" spans="1:18">
      <c r="A197" s="13">
        <v>195</v>
      </c>
      <c r="B197" s="33" t="s">
        <v>195</v>
      </c>
      <c r="C197" s="13" t="s">
        <v>13</v>
      </c>
      <c r="D197" s="14" t="s">
        <v>14</v>
      </c>
      <c r="E197" s="34">
        <v>1</v>
      </c>
      <c r="F197" s="15">
        <v>100</v>
      </c>
      <c r="G197" s="34">
        <v>10</v>
      </c>
      <c r="H197" s="15">
        <v>0.4009</v>
      </c>
      <c r="I197" s="23">
        <f t="shared" si="18"/>
        <v>3.600082</v>
      </c>
      <c r="J197" s="35">
        <v>8.98</v>
      </c>
      <c r="K197" s="25">
        <f t="shared" si="19"/>
        <v>12.580082</v>
      </c>
      <c r="L197" s="26">
        <v>0.1477</v>
      </c>
      <c r="M197" s="27">
        <f t="shared" si="20"/>
        <v>1.8580781114</v>
      </c>
      <c r="N197" s="25">
        <f t="shared" si="21"/>
        <v>14.4381601114</v>
      </c>
      <c r="O197" s="28">
        <v>1.2938602</v>
      </c>
      <c r="P197" s="25">
        <f t="shared" si="22"/>
        <v>11.1589800129875</v>
      </c>
      <c r="Q197" s="31">
        <f t="shared" si="23"/>
        <v>1115.89800129875</v>
      </c>
      <c r="R197" s="36"/>
    </row>
    <row r="198" s="3" customFormat="1" ht="18" customHeight="1" spans="1:18">
      <c r="A198" s="13">
        <v>196</v>
      </c>
      <c r="B198" s="33" t="s">
        <v>196</v>
      </c>
      <c r="C198" s="13" t="s">
        <v>13</v>
      </c>
      <c r="D198" s="14" t="s">
        <v>14</v>
      </c>
      <c r="E198" s="34">
        <v>1</v>
      </c>
      <c r="F198" s="15">
        <v>100</v>
      </c>
      <c r="G198" s="34">
        <v>10</v>
      </c>
      <c r="H198" s="15">
        <v>0.4009</v>
      </c>
      <c r="I198" s="23">
        <f t="shared" si="18"/>
        <v>3.600082</v>
      </c>
      <c r="J198" s="35">
        <v>8.98</v>
      </c>
      <c r="K198" s="25">
        <f t="shared" si="19"/>
        <v>12.580082</v>
      </c>
      <c r="L198" s="26">
        <v>0.1477</v>
      </c>
      <c r="M198" s="27">
        <f t="shared" si="20"/>
        <v>1.8580781114</v>
      </c>
      <c r="N198" s="25">
        <f t="shared" si="21"/>
        <v>14.4381601114</v>
      </c>
      <c r="O198" s="28">
        <v>1.2938602</v>
      </c>
      <c r="P198" s="25">
        <f t="shared" si="22"/>
        <v>11.1589800129875</v>
      </c>
      <c r="Q198" s="31">
        <f t="shared" si="23"/>
        <v>1115.89800129875</v>
      </c>
      <c r="R198" s="36"/>
    </row>
    <row r="199" s="3" customFormat="1" ht="18" customHeight="1" spans="1:18">
      <c r="A199" s="13">
        <v>197</v>
      </c>
      <c r="B199" s="33" t="s">
        <v>197</v>
      </c>
      <c r="C199" s="13" t="s">
        <v>13</v>
      </c>
      <c r="D199" s="14" t="s">
        <v>14</v>
      </c>
      <c r="E199" s="34">
        <v>1</v>
      </c>
      <c r="F199" s="15">
        <v>100</v>
      </c>
      <c r="G199" s="34">
        <v>12.8</v>
      </c>
      <c r="H199" s="15">
        <v>0.4009</v>
      </c>
      <c r="I199" s="23">
        <f t="shared" si="18"/>
        <v>4.61035</v>
      </c>
      <c r="J199" s="35">
        <v>11.5</v>
      </c>
      <c r="K199" s="25">
        <f t="shared" si="19"/>
        <v>16.11035</v>
      </c>
      <c r="L199" s="26">
        <v>0.1477</v>
      </c>
      <c r="M199" s="27">
        <f t="shared" si="20"/>
        <v>2.379498695</v>
      </c>
      <c r="N199" s="25">
        <f t="shared" si="21"/>
        <v>18.489848695</v>
      </c>
      <c r="O199" s="28">
        <v>1.2938602</v>
      </c>
      <c r="P199" s="25">
        <f t="shared" si="22"/>
        <v>14.2904532460308</v>
      </c>
      <c r="Q199" s="31">
        <f t="shared" si="23"/>
        <v>1429.04532460308</v>
      </c>
      <c r="R199" s="36"/>
    </row>
    <row r="200" s="3" customFormat="1" ht="18" customHeight="1" spans="1:18">
      <c r="A200" s="13">
        <v>198</v>
      </c>
      <c r="B200" s="33" t="s">
        <v>198</v>
      </c>
      <c r="C200" s="13" t="s">
        <v>13</v>
      </c>
      <c r="D200" s="14" t="s">
        <v>14</v>
      </c>
      <c r="E200" s="34">
        <v>1</v>
      </c>
      <c r="F200" s="15">
        <v>100</v>
      </c>
      <c r="G200" s="34">
        <v>22.8</v>
      </c>
      <c r="H200" s="15">
        <v>0.4009</v>
      </c>
      <c r="I200" s="23">
        <f t="shared" si="18"/>
        <v>8.210432</v>
      </c>
      <c r="J200" s="35">
        <v>20.48</v>
      </c>
      <c r="K200" s="25">
        <f t="shared" si="19"/>
        <v>28.690432</v>
      </c>
      <c r="L200" s="26">
        <v>0.1477</v>
      </c>
      <c r="M200" s="27">
        <f t="shared" si="20"/>
        <v>4.2375768064</v>
      </c>
      <c r="N200" s="25">
        <f t="shared" si="21"/>
        <v>32.9280088064</v>
      </c>
      <c r="O200" s="28">
        <v>1.2938602</v>
      </c>
      <c r="P200" s="25">
        <f t="shared" si="22"/>
        <v>25.4494332590182</v>
      </c>
      <c r="Q200" s="31">
        <f t="shared" si="23"/>
        <v>2544.94332590183</v>
      </c>
      <c r="R200" s="36"/>
    </row>
    <row r="201" s="3" customFormat="1" ht="18" customHeight="1" spans="1:18">
      <c r="A201" s="13">
        <v>199</v>
      </c>
      <c r="B201" s="33" t="s">
        <v>199</v>
      </c>
      <c r="C201" s="13" t="s">
        <v>13</v>
      </c>
      <c r="D201" s="14" t="s">
        <v>14</v>
      </c>
      <c r="E201" s="34">
        <v>1</v>
      </c>
      <c r="F201" s="15">
        <v>100</v>
      </c>
      <c r="G201" s="34">
        <v>9.6</v>
      </c>
      <c r="H201" s="15">
        <v>0.4009</v>
      </c>
      <c r="I201" s="23">
        <f t="shared" si="18"/>
        <v>3.455758</v>
      </c>
      <c r="J201" s="35">
        <v>8.62</v>
      </c>
      <c r="K201" s="25">
        <f t="shared" si="19"/>
        <v>12.075758</v>
      </c>
      <c r="L201" s="26">
        <v>0.1477</v>
      </c>
      <c r="M201" s="27">
        <f t="shared" si="20"/>
        <v>1.7835894566</v>
      </c>
      <c r="N201" s="25">
        <f t="shared" si="21"/>
        <v>13.8593474566</v>
      </c>
      <c r="O201" s="28">
        <v>1.2938602</v>
      </c>
      <c r="P201" s="25">
        <f t="shared" si="22"/>
        <v>10.7116266939813</v>
      </c>
      <c r="Q201" s="31">
        <f t="shared" si="23"/>
        <v>1071.16266939813</v>
      </c>
      <c r="R201" s="36"/>
    </row>
    <row r="202" s="3" customFormat="1" ht="18" customHeight="1" spans="1:18">
      <c r="A202" s="13">
        <v>200</v>
      </c>
      <c r="B202" s="33" t="s">
        <v>200</v>
      </c>
      <c r="C202" s="13" t="s">
        <v>13</v>
      </c>
      <c r="D202" s="14" t="s">
        <v>14</v>
      </c>
      <c r="E202" s="34">
        <v>1</v>
      </c>
      <c r="F202" s="15">
        <v>100</v>
      </c>
      <c r="G202" s="34">
        <v>13</v>
      </c>
      <c r="H202" s="15">
        <v>0.4009</v>
      </c>
      <c r="I202" s="23">
        <f t="shared" si="18"/>
        <v>4.682512</v>
      </c>
      <c r="J202" s="35">
        <v>11.68</v>
      </c>
      <c r="K202" s="25">
        <f t="shared" si="19"/>
        <v>16.362512</v>
      </c>
      <c r="L202" s="26">
        <v>0.1477</v>
      </c>
      <c r="M202" s="27">
        <f t="shared" si="20"/>
        <v>2.4167430224</v>
      </c>
      <c r="N202" s="25">
        <f t="shared" si="21"/>
        <v>18.7792550224</v>
      </c>
      <c r="O202" s="28">
        <v>1.2938602</v>
      </c>
      <c r="P202" s="25">
        <f t="shared" si="22"/>
        <v>14.5141299055338</v>
      </c>
      <c r="Q202" s="31">
        <f t="shared" si="23"/>
        <v>1451.41299055338</v>
      </c>
      <c r="R202" s="36"/>
    </row>
    <row r="203" s="3" customFormat="1" ht="18" customHeight="1" spans="1:18">
      <c r="A203" s="13">
        <v>201</v>
      </c>
      <c r="B203" s="33" t="s">
        <v>201</v>
      </c>
      <c r="C203" s="13" t="s">
        <v>13</v>
      </c>
      <c r="D203" s="14" t="s">
        <v>14</v>
      </c>
      <c r="E203" s="34">
        <v>1</v>
      </c>
      <c r="F203" s="15">
        <v>100</v>
      </c>
      <c r="G203" s="34">
        <v>12.9</v>
      </c>
      <c r="H203" s="15">
        <v>0.4009</v>
      </c>
      <c r="I203" s="23">
        <f t="shared" si="18"/>
        <v>4.646431</v>
      </c>
      <c r="J203" s="35">
        <v>11.59</v>
      </c>
      <c r="K203" s="25">
        <f t="shared" si="19"/>
        <v>16.236431</v>
      </c>
      <c r="L203" s="26">
        <v>0.1477</v>
      </c>
      <c r="M203" s="27">
        <f t="shared" si="20"/>
        <v>2.3981208587</v>
      </c>
      <c r="N203" s="25">
        <f t="shared" si="21"/>
        <v>18.6345518587</v>
      </c>
      <c r="O203" s="28">
        <v>1.2938602</v>
      </c>
      <c r="P203" s="25">
        <f t="shared" si="22"/>
        <v>14.4022915757823</v>
      </c>
      <c r="Q203" s="31">
        <f t="shared" si="23"/>
        <v>1440.22915757823</v>
      </c>
      <c r="R203" s="36"/>
    </row>
    <row r="204" s="3" customFormat="1" ht="18" customHeight="1" spans="1:18">
      <c r="A204" s="13">
        <v>202</v>
      </c>
      <c r="B204" s="33" t="s">
        <v>202</v>
      </c>
      <c r="C204" s="13" t="s">
        <v>13</v>
      </c>
      <c r="D204" s="14" t="s">
        <v>14</v>
      </c>
      <c r="E204" s="34">
        <v>1</v>
      </c>
      <c r="F204" s="15">
        <v>100</v>
      </c>
      <c r="G204" s="34">
        <v>11</v>
      </c>
      <c r="H204" s="15">
        <v>0.4009</v>
      </c>
      <c r="I204" s="23">
        <f t="shared" si="18"/>
        <v>3.960892</v>
      </c>
      <c r="J204" s="35">
        <v>9.88</v>
      </c>
      <c r="K204" s="25">
        <f t="shared" si="19"/>
        <v>13.840892</v>
      </c>
      <c r="L204" s="26">
        <v>0.1477</v>
      </c>
      <c r="M204" s="27">
        <f t="shared" si="20"/>
        <v>2.0442997484</v>
      </c>
      <c r="N204" s="25">
        <f t="shared" si="21"/>
        <v>15.8851917484</v>
      </c>
      <c r="O204" s="28">
        <v>1.2938602</v>
      </c>
      <c r="P204" s="25">
        <f t="shared" si="22"/>
        <v>12.2773633105029</v>
      </c>
      <c r="Q204" s="31">
        <f t="shared" si="23"/>
        <v>1227.73633105029</v>
      </c>
      <c r="R204" s="36"/>
    </row>
    <row r="205" s="3" customFormat="1" ht="18" customHeight="1" spans="1:18">
      <c r="A205" s="13">
        <v>203</v>
      </c>
      <c r="B205" s="33" t="s">
        <v>203</v>
      </c>
      <c r="C205" s="13" t="s">
        <v>13</v>
      </c>
      <c r="D205" s="14" t="s">
        <v>14</v>
      </c>
      <c r="E205" s="34">
        <v>1</v>
      </c>
      <c r="F205" s="15">
        <v>100</v>
      </c>
      <c r="G205" s="34">
        <v>5.6</v>
      </c>
      <c r="H205" s="15">
        <v>0.4009</v>
      </c>
      <c r="I205" s="23">
        <f t="shared" si="18"/>
        <v>2.068644</v>
      </c>
      <c r="J205" s="35">
        <v>5.16</v>
      </c>
      <c r="K205" s="25">
        <f t="shared" si="19"/>
        <v>7.228644</v>
      </c>
      <c r="L205" s="26">
        <v>0.1477</v>
      </c>
      <c r="M205" s="27">
        <f t="shared" si="20"/>
        <v>1.0676707188</v>
      </c>
      <c r="N205" s="25">
        <f t="shared" si="21"/>
        <v>8.2963147188</v>
      </c>
      <c r="O205" s="28">
        <v>1.2938602</v>
      </c>
      <c r="P205" s="25">
        <f t="shared" si="22"/>
        <v>6.41206423908858</v>
      </c>
      <c r="Q205" s="31">
        <f t="shared" si="23"/>
        <v>641.206423908858</v>
      </c>
      <c r="R205" s="36"/>
    </row>
    <row r="206" s="3" customFormat="1" ht="18" customHeight="1" spans="1:18">
      <c r="A206" s="13">
        <v>204</v>
      </c>
      <c r="B206" s="33" t="s">
        <v>204</v>
      </c>
      <c r="C206" s="13" t="s">
        <v>13</v>
      </c>
      <c r="D206" s="14" t="s">
        <v>14</v>
      </c>
      <c r="E206" s="34">
        <v>1</v>
      </c>
      <c r="F206" s="15">
        <v>100</v>
      </c>
      <c r="G206" s="34">
        <v>11.2</v>
      </c>
      <c r="H206" s="15">
        <v>0.4009</v>
      </c>
      <c r="I206" s="23">
        <f t="shared" si="18"/>
        <v>4.033054</v>
      </c>
      <c r="J206" s="35">
        <v>10.06</v>
      </c>
      <c r="K206" s="25">
        <f t="shared" si="19"/>
        <v>14.093054</v>
      </c>
      <c r="L206" s="26">
        <v>0.1477</v>
      </c>
      <c r="M206" s="27">
        <f t="shared" si="20"/>
        <v>2.0815440758</v>
      </c>
      <c r="N206" s="25">
        <f t="shared" si="21"/>
        <v>16.1745980758</v>
      </c>
      <c r="O206" s="28">
        <v>1.2938602</v>
      </c>
      <c r="P206" s="25">
        <f t="shared" si="22"/>
        <v>12.501039970006</v>
      </c>
      <c r="Q206" s="31">
        <f t="shared" si="23"/>
        <v>1250.1039970006</v>
      </c>
      <c r="R206" s="36"/>
    </row>
    <row r="207" s="3" customFormat="1" ht="18" customHeight="1" spans="1:18">
      <c r="A207" s="13">
        <v>205</v>
      </c>
      <c r="B207" s="33" t="s">
        <v>205</v>
      </c>
      <c r="C207" s="13" t="s">
        <v>13</v>
      </c>
      <c r="D207" s="14" t="s">
        <v>14</v>
      </c>
      <c r="E207" s="34">
        <v>1</v>
      </c>
      <c r="F207" s="15">
        <v>100</v>
      </c>
      <c r="G207" s="34">
        <v>8.4</v>
      </c>
      <c r="H207" s="15">
        <v>0.4009</v>
      </c>
      <c r="I207" s="23">
        <f t="shared" si="18"/>
        <v>3.026795</v>
      </c>
      <c r="J207" s="35">
        <v>7.55</v>
      </c>
      <c r="K207" s="25">
        <f t="shared" si="19"/>
        <v>10.576795</v>
      </c>
      <c r="L207" s="26">
        <v>0.1477</v>
      </c>
      <c r="M207" s="27">
        <f t="shared" si="20"/>
        <v>1.5621926215</v>
      </c>
      <c r="N207" s="25">
        <f t="shared" si="21"/>
        <v>12.1389876215</v>
      </c>
      <c r="O207" s="28">
        <v>1.2938602</v>
      </c>
      <c r="P207" s="25">
        <f t="shared" si="22"/>
        <v>9.38199321804628</v>
      </c>
      <c r="Q207" s="31">
        <f t="shared" si="23"/>
        <v>938.199321804628</v>
      </c>
      <c r="R207" s="36"/>
    </row>
    <row r="208" s="3" customFormat="1" ht="18" customHeight="1" spans="1:18">
      <c r="A208" s="13">
        <v>206</v>
      </c>
      <c r="B208" s="33" t="s">
        <v>206</v>
      </c>
      <c r="C208" s="13" t="s">
        <v>13</v>
      </c>
      <c r="D208" s="14" t="s">
        <v>14</v>
      </c>
      <c r="E208" s="34">
        <v>1</v>
      </c>
      <c r="F208" s="15">
        <v>100</v>
      </c>
      <c r="G208" s="34">
        <v>3.3</v>
      </c>
      <c r="H208" s="15">
        <v>0.4009</v>
      </c>
      <c r="I208" s="23">
        <f t="shared" si="18"/>
        <v>1.2027</v>
      </c>
      <c r="J208" s="35">
        <v>3</v>
      </c>
      <c r="K208" s="25">
        <v>4.24</v>
      </c>
      <c r="L208" s="26">
        <v>0.1477</v>
      </c>
      <c r="M208" s="27">
        <f t="shared" ref="M208:M213" si="24">L208*K208</f>
        <v>0.626248</v>
      </c>
      <c r="N208" s="25">
        <f t="shared" si="21"/>
        <v>4.866248</v>
      </c>
      <c r="O208" s="28">
        <v>1.2938602</v>
      </c>
      <c r="P208" s="25">
        <f t="shared" si="22"/>
        <v>3.76103075123572</v>
      </c>
      <c r="Q208" s="31">
        <f t="shared" si="23"/>
        <v>376.103075123572</v>
      </c>
      <c r="R208" s="36"/>
    </row>
    <row r="209" s="3" customFormat="1" ht="18" customHeight="1" spans="1:18">
      <c r="A209" s="13">
        <v>207</v>
      </c>
      <c r="B209" s="33" t="s">
        <v>207</v>
      </c>
      <c r="C209" s="13" t="s">
        <v>13</v>
      </c>
      <c r="D209" s="14" t="s">
        <v>14</v>
      </c>
      <c r="E209" s="34">
        <v>1</v>
      </c>
      <c r="F209" s="15">
        <v>100</v>
      </c>
      <c r="G209" s="34">
        <v>6.3</v>
      </c>
      <c r="H209" s="15">
        <v>0.4009</v>
      </c>
      <c r="I209" s="23">
        <f t="shared" si="18"/>
        <v>2.269094</v>
      </c>
      <c r="J209" s="35">
        <v>5.66</v>
      </c>
      <c r="K209" s="25">
        <f t="shared" ref="K209:K214" si="25">J209+I209</f>
        <v>7.929094</v>
      </c>
      <c r="L209" s="26">
        <v>0.1477</v>
      </c>
      <c r="M209" s="27">
        <f t="shared" si="24"/>
        <v>1.1711271838</v>
      </c>
      <c r="N209" s="25">
        <f t="shared" si="21"/>
        <v>9.1002211838</v>
      </c>
      <c r="O209" s="28">
        <v>1.2938602</v>
      </c>
      <c r="P209" s="25">
        <f t="shared" si="22"/>
        <v>7.03338829326383</v>
      </c>
      <c r="Q209" s="31">
        <f t="shared" si="23"/>
        <v>703.338829326383</v>
      </c>
      <c r="R209" s="36"/>
    </row>
    <row r="210" s="3" customFormat="1" ht="18" customHeight="1" spans="1:18">
      <c r="A210" s="13">
        <v>208</v>
      </c>
      <c r="B210" s="33" t="s">
        <v>208</v>
      </c>
      <c r="C210" s="13" t="s">
        <v>13</v>
      </c>
      <c r="D210" s="14" t="s">
        <v>14</v>
      </c>
      <c r="E210" s="34">
        <v>1</v>
      </c>
      <c r="F210" s="15">
        <v>100</v>
      </c>
      <c r="G210" s="34">
        <v>9.8</v>
      </c>
      <c r="H210" s="15">
        <v>0.4009</v>
      </c>
      <c r="I210" s="23">
        <f t="shared" si="18"/>
        <v>3.52792</v>
      </c>
      <c r="J210" s="35">
        <v>8.8</v>
      </c>
      <c r="K210" s="25">
        <f t="shared" si="25"/>
        <v>12.32792</v>
      </c>
      <c r="L210" s="26">
        <v>0.1477</v>
      </c>
      <c r="M210" s="27">
        <f t="shared" si="24"/>
        <v>1.820833784</v>
      </c>
      <c r="N210" s="25">
        <f t="shared" si="21"/>
        <v>14.148753784</v>
      </c>
      <c r="O210" s="28">
        <v>1.2938602</v>
      </c>
      <c r="P210" s="25">
        <f t="shared" si="22"/>
        <v>10.9353033534844</v>
      </c>
      <c r="Q210" s="31">
        <f t="shared" si="23"/>
        <v>1093.53033534844</v>
      </c>
      <c r="R210" s="36"/>
    </row>
    <row r="211" s="3" customFormat="1" ht="18" customHeight="1" spans="1:18">
      <c r="A211" s="13">
        <v>209</v>
      </c>
      <c r="B211" s="33" t="s">
        <v>209</v>
      </c>
      <c r="C211" s="13" t="s">
        <v>13</v>
      </c>
      <c r="D211" s="14" t="s">
        <v>14</v>
      </c>
      <c r="E211" s="34">
        <v>1</v>
      </c>
      <c r="F211" s="15">
        <v>100</v>
      </c>
      <c r="G211" s="34">
        <v>14.5</v>
      </c>
      <c r="H211" s="15">
        <v>0.4009</v>
      </c>
      <c r="I211" s="23">
        <f t="shared" si="18"/>
        <v>5.223727</v>
      </c>
      <c r="J211" s="35">
        <v>13.03</v>
      </c>
      <c r="K211" s="25">
        <f t="shared" si="25"/>
        <v>18.253727</v>
      </c>
      <c r="L211" s="26">
        <v>0.1477</v>
      </c>
      <c r="M211" s="27">
        <f t="shared" si="24"/>
        <v>2.6960754779</v>
      </c>
      <c r="N211" s="25">
        <f t="shared" si="21"/>
        <v>20.9498024779</v>
      </c>
      <c r="O211" s="28">
        <v>1.2938602</v>
      </c>
      <c r="P211" s="25">
        <v>15.89</v>
      </c>
      <c r="Q211" s="31">
        <f t="shared" si="23"/>
        <v>1589</v>
      </c>
      <c r="R211" s="36"/>
    </row>
    <row r="212" s="3" customFormat="1" ht="18" customHeight="1" spans="1:18">
      <c r="A212" s="13">
        <v>210</v>
      </c>
      <c r="B212" s="33" t="s">
        <v>210</v>
      </c>
      <c r="C212" s="13" t="s">
        <v>13</v>
      </c>
      <c r="D212" s="14" t="s">
        <v>14</v>
      </c>
      <c r="E212" s="34">
        <v>1</v>
      </c>
      <c r="F212" s="15">
        <v>100</v>
      </c>
      <c r="G212" s="34">
        <v>5</v>
      </c>
      <c r="H212" s="15">
        <v>0.4009</v>
      </c>
      <c r="I212" s="23">
        <f t="shared" si="18"/>
        <v>1.800041</v>
      </c>
      <c r="J212" s="35">
        <v>4.49</v>
      </c>
      <c r="K212" s="25">
        <f t="shared" si="25"/>
        <v>6.290041</v>
      </c>
      <c r="L212" s="26">
        <v>0.1477</v>
      </c>
      <c r="M212" s="27">
        <f t="shared" si="24"/>
        <v>0.9290390557</v>
      </c>
      <c r="N212" s="35">
        <v>7.65</v>
      </c>
      <c r="O212" s="28">
        <v>1.2938602</v>
      </c>
      <c r="P212" s="25">
        <f t="shared" ref="P212:P221" si="26">N212/O212</f>
        <v>5.91253985554235</v>
      </c>
      <c r="Q212" s="31">
        <f t="shared" si="23"/>
        <v>591.253985554235</v>
      </c>
      <c r="R212" s="36"/>
    </row>
    <row r="213" s="3" customFormat="1" ht="18" customHeight="1" spans="1:18">
      <c r="A213" s="13">
        <v>211</v>
      </c>
      <c r="B213" s="33" t="s">
        <v>211</v>
      </c>
      <c r="C213" s="13" t="s">
        <v>13</v>
      </c>
      <c r="D213" s="14" t="s">
        <v>14</v>
      </c>
      <c r="E213" s="34">
        <v>1</v>
      </c>
      <c r="F213" s="15">
        <v>100</v>
      </c>
      <c r="G213" s="34">
        <v>11.3</v>
      </c>
      <c r="H213" s="15">
        <v>0.4009</v>
      </c>
      <c r="I213" s="23">
        <f t="shared" si="18"/>
        <v>4.069135</v>
      </c>
      <c r="J213" s="35">
        <v>10.15</v>
      </c>
      <c r="K213" s="25">
        <f t="shared" si="25"/>
        <v>14.219135</v>
      </c>
      <c r="L213" s="26">
        <v>0.1477</v>
      </c>
      <c r="M213" s="27">
        <f t="shared" si="24"/>
        <v>2.1001662395</v>
      </c>
      <c r="N213" s="25">
        <f>K213+M213</f>
        <v>16.3193012395</v>
      </c>
      <c r="O213" s="28">
        <v>1.2938602</v>
      </c>
      <c r="P213" s="25">
        <f t="shared" si="26"/>
        <v>12.6128782997576</v>
      </c>
      <c r="Q213" s="31">
        <f t="shared" si="23"/>
        <v>1261.28782997576</v>
      </c>
      <c r="R213" s="36"/>
    </row>
    <row r="214" s="3" customFormat="1" ht="18" customHeight="1" spans="1:18">
      <c r="A214" s="13">
        <v>212</v>
      </c>
      <c r="B214" s="33" t="s">
        <v>212</v>
      </c>
      <c r="C214" s="13" t="s">
        <v>13</v>
      </c>
      <c r="D214" s="14" t="s">
        <v>14</v>
      </c>
      <c r="E214" s="34">
        <v>1</v>
      </c>
      <c r="F214" s="15">
        <v>100</v>
      </c>
      <c r="G214" s="34">
        <v>390</v>
      </c>
      <c r="H214" s="15">
        <v>0.4009</v>
      </c>
      <c r="I214" s="23">
        <f t="shared" si="18"/>
        <v>140.467342</v>
      </c>
      <c r="J214" s="35">
        <v>350.38</v>
      </c>
      <c r="K214" s="25">
        <f t="shared" si="25"/>
        <v>490.847342</v>
      </c>
      <c r="L214" s="26">
        <v>0.1477</v>
      </c>
      <c r="M214" s="34"/>
      <c r="N214" s="48">
        <v>82.91</v>
      </c>
      <c r="O214" s="28">
        <v>1.2938602</v>
      </c>
      <c r="P214" s="25">
        <f t="shared" si="26"/>
        <v>64.0795659376492</v>
      </c>
      <c r="Q214" s="31">
        <f t="shared" si="23"/>
        <v>6407.95659376492</v>
      </c>
      <c r="R214" s="36"/>
    </row>
    <row r="215" s="3" customFormat="1" ht="18" customHeight="1" spans="1:18">
      <c r="A215" s="13">
        <v>213</v>
      </c>
      <c r="B215" s="41" t="s">
        <v>213</v>
      </c>
      <c r="C215" s="13" t="s">
        <v>13</v>
      </c>
      <c r="D215" s="14" t="s">
        <v>14</v>
      </c>
      <c r="E215" s="34">
        <v>1</v>
      </c>
      <c r="F215" s="15">
        <v>100</v>
      </c>
      <c r="G215" s="34"/>
      <c r="H215" s="15"/>
      <c r="I215" s="23"/>
      <c r="J215" s="35"/>
      <c r="K215" s="25">
        <v>82</v>
      </c>
      <c r="L215" s="26"/>
      <c r="M215" s="34"/>
      <c r="N215" s="48">
        <v>82.91</v>
      </c>
      <c r="O215" s="28">
        <v>1.2938602</v>
      </c>
      <c r="P215" s="25">
        <f t="shared" si="26"/>
        <v>64.0795659376492</v>
      </c>
      <c r="Q215" s="31">
        <f t="shared" si="23"/>
        <v>6407.95659376492</v>
      </c>
      <c r="R215" s="36"/>
    </row>
    <row r="216" s="3" customFormat="1" ht="18" customHeight="1" spans="1:18">
      <c r="A216" s="13">
        <v>214</v>
      </c>
      <c r="B216" s="41" t="s">
        <v>214</v>
      </c>
      <c r="C216" s="13" t="s">
        <v>13</v>
      </c>
      <c r="D216" s="14" t="s">
        <v>14</v>
      </c>
      <c r="E216" s="34">
        <v>1</v>
      </c>
      <c r="F216" s="15">
        <v>100</v>
      </c>
      <c r="G216" s="34"/>
      <c r="H216" s="15"/>
      <c r="I216" s="23"/>
      <c r="J216" s="35"/>
      <c r="K216" s="25"/>
      <c r="L216" s="26"/>
      <c r="M216" s="34"/>
      <c r="N216" s="48">
        <v>82.91</v>
      </c>
      <c r="O216" s="28">
        <v>1.2938602</v>
      </c>
      <c r="P216" s="25">
        <f t="shared" si="26"/>
        <v>64.0795659376492</v>
      </c>
      <c r="Q216" s="31">
        <f t="shared" si="23"/>
        <v>6407.95659376492</v>
      </c>
      <c r="R216" s="36"/>
    </row>
    <row r="217" s="3" customFormat="1" ht="18" customHeight="1" spans="1:18">
      <c r="A217" s="13">
        <v>215</v>
      </c>
      <c r="B217" s="41" t="s">
        <v>215</v>
      </c>
      <c r="C217" s="13" t="s">
        <v>13</v>
      </c>
      <c r="D217" s="14" t="s">
        <v>14</v>
      </c>
      <c r="E217" s="34">
        <v>1</v>
      </c>
      <c r="F217" s="15">
        <v>100</v>
      </c>
      <c r="G217" s="34"/>
      <c r="H217" s="15"/>
      <c r="I217" s="23"/>
      <c r="J217" s="35"/>
      <c r="K217" s="25"/>
      <c r="L217" s="26"/>
      <c r="M217" s="34"/>
      <c r="N217" s="48">
        <v>82.91</v>
      </c>
      <c r="O217" s="28">
        <v>1.2938602</v>
      </c>
      <c r="P217" s="25">
        <f t="shared" si="26"/>
        <v>64.0795659376492</v>
      </c>
      <c r="Q217" s="31">
        <f t="shared" si="23"/>
        <v>6407.95659376492</v>
      </c>
      <c r="R217" s="36"/>
    </row>
    <row r="218" s="3" customFormat="1" ht="18" customHeight="1" spans="1:18">
      <c r="A218" s="13">
        <v>216</v>
      </c>
      <c r="B218" s="41" t="s">
        <v>71</v>
      </c>
      <c r="C218" s="13" t="s">
        <v>13</v>
      </c>
      <c r="D218" s="14" t="s">
        <v>14</v>
      </c>
      <c r="E218" s="34">
        <v>1</v>
      </c>
      <c r="F218" s="15">
        <v>100</v>
      </c>
      <c r="G218" s="34"/>
      <c r="H218" s="15"/>
      <c r="I218" s="23"/>
      <c r="J218" s="35"/>
      <c r="K218" s="25"/>
      <c r="L218" s="26"/>
      <c r="M218" s="34"/>
      <c r="N218" s="48">
        <v>82.91</v>
      </c>
      <c r="O218" s="28">
        <v>1.2938602</v>
      </c>
      <c r="P218" s="25">
        <f t="shared" si="26"/>
        <v>64.0795659376492</v>
      </c>
      <c r="Q218" s="31">
        <f t="shared" si="23"/>
        <v>6407.95659376492</v>
      </c>
      <c r="R218" s="36"/>
    </row>
    <row r="219" s="3" customFormat="1" ht="18" customHeight="1" spans="1:18">
      <c r="A219" s="13">
        <v>217</v>
      </c>
      <c r="B219" s="41" t="s">
        <v>216</v>
      </c>
      <c r="C219" s="13" t="s">
        <v>13</v>
      </c>
      <c r="D219" s="14" t="s">
        <v>14</v>
      </c>
      <c r="E219" s="34">
        <v>1</v>
      </c>
      <c r="F219" s="15">
        <v>100</v>
      </c>
      <c r="G219" s="34"/>
      <c r="H219" s="15"/>
      <c r="I219" s="23"/>
      <c r="J219" s="35"/>
      <c r="K219" s="25"/>
      <c r="L219" s="26"/>
      <c r="M219" s="34"/>
      <c r="N219" s="48">
        <v>82.91</v>
      </c>
      <c r="O219" s="28">
        <v>1.2938602</v>
      </c>
      <c r="P219" s="25">
        <f t="shared" si="26"/>
        <v>64.0795659376492</v>
      </c>
      <c r="Q219" s="31">
        <f t="shared" si="23"/>
        <v>6407.95659376492</v>
      </c>
      <c r="R219" s="36"/>
    </row>
    <row r="220" s="3" customFormat="1" ht="18" customHeight="1" spans="1:18">
      <c r="A220" s="13">
        <v>218</v>
      </c>
      <c r="B220" s="41" t="s">
        <v>217</v>
      </c>
      <c r="C220" s="13" t="s">
        <v>13</v>
      </c>
      <c r="D220" s="14" t="s">
        <v>14</v>
      </c>
      <c r="E220" s="34">
        <v>1</v>
      </c>
      <c r="F220" s="15">
        <v>100</v>
      </c>
      <c r="G220" s="34"/>
      <c r="H220" s="15"/>
      <c r="I220" s="23"/>
      <c r="J220" s="35"/>
      <c r="K220" s="25"/>
      <c r="L220" s="26"/>
      <c r="M220" s="34"/>
      <c r="N220" s="48">
        <v>82.91</v>
      </c>
      <c r="O220" s="28">
        <v>1.2938602</v>
      </c>
      <c r="P220" s="25">
        <f t="shared" si="26"/>
        <v>64.0795659376492</v>
      </c>
      <c r="Q220" s="31">
        <f t="shared" si="23"/>
        <v>6407.95659376492</v>
      </c>
      <c r="R220" s="36"/>
    </row>
    <row r="221" s="3" customFormat="1" ht="18" customHeight="1" spans="1:18">
      <c r="A221" s="13">
        <v>219</v>
      </c>
      <c r="B221" s="41" t="s">
        <v>218</v>
      </c>
      <c r="C221" s="13" t="s">
        <v>13</v>
      </c>
      <c r="D221" s="14" t="s">
        <v>14</v>
      </c>
      <c r="E221" s="34">
        <v>1</v>
      </c>
      <c r="F221" s="15">
        <v>100</v>
      </c>
      <c r="G221" s="34"/>
      <c r="H221" s="15"/>
      <c r="I221" s="23"/>
      <c r="J221" s="35"/>
      <c r="K221" s="25"/>
      <c r="L221" s="26"/>
      <c r="M221" s="34"/>
      <c r="N221" s="48">
        <v>82.91</v>
      </c>
      <c r="O221" s="28">
        <v>1.2938602</v>
      </c>
      <c r="P221" s="25">
        <f t="shared" si="26"/>
        <v>64.0795659376492</v>
      </c>
      <c r="Q221" s="31">
        <f t="shared" si="23"/>
        <v>6407.95659376492</v>
      </c>
      <c r="R221" s="36"/>
    </row>
    <row r="222" s="5" customFormat="1" ht="18" customHeight="1" spans="1:18">
      <c r="A222" s="42" t="s">
        <v>219</v>
      </c>
      <c r="B222" s="43"/>
      <c r="C222" s="44"/>
      <c r="D222" s="45"/>
      <c r="E222" s="46">
        <v>1</v>
      </c>
      <c r="F222" s="47">
        <v>100</v>
      </c>
      <c r="G222" s="46">
        <f>SUM(G3:G221)</f>
        <v>3736.57</v>
      </c>
      <c r="H222" s="46"/>
      <c r="I222" s="49"/>
      <c r="J222" s="49"/>
      <c r="K222" s="49">
        <f>SUM(K3:K221)</f>
        <v>4784.99868999999</v>
      </c>
      <c r="L222" s="50"/>
      <c r="M222" s="50">
        <f>SUM(M3:M221)</f>
        <v>622.134754099601</v>
      </c>
      <c r="N222" s="49">
        <f>SUM(N3:N221)</f>
        <v>5497.9970220439</v>
      </c>
      <c r="O222" s="50"/>
      <c r="P222" s="50">
        <f>SUM(P3:P221)</f>
        <v>4248.99587926423</v>
      </c>
      <c r="Q222" s="50">
        <f>SUM(Q3:Q221)</f>
        <v>424899.587926424</v>
      </c>
      <c r="R222" s="51"/>
    </row>
  </sheetData>
  <mergeCells count="2">
    <mergeCell ref="A1:R1"/>
    <mergeCell ref="A222:D222"/>
  </mergeCells>
  <pageMargins left="0.554861111111111" right="0.554861111111111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夏日仓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2018-03-06T06:51:00Z</dcterms:created>
  <dcterms:modified xsi:type="dcterms:W3CDTF">2024-11-28T06:26:44Z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E99F251B8CDD42CC9458AFECECE87539_13</vt:lpwstr>
  </property>
</Properties>
</file>