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00" windowHeight="11775" activeTab="1"/>
  </bookViews>
  <sheets>
    <sheet name="Sheet1" sheetId="1" r:id="rId1"/>
    <sheet name="Sheet2" sheetId="2" r:id="rId2"/>
  </sheets>
  <definedNames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<sst xmlns="http://schemas.openxmlformats.org/spreadsheetml/2006/main" count="887" uniqueCount="485">
  <si>
    <t>2024年尕巴松多镇完科村耕地地力保护补贴项目补贴明细表</t>
  </si>
  <si>
    <t>序号</t>
  </si>
  <si>
    <t>姓名</t>
  </si>
  <si>
    <t>身份证号</t>
  </si>
  <si>
    <t>银行账号</t>
  </si>
  <si>
    <t>行政村</t>
  </si>
  <si>
    <t>补贴名称</t>
  </si>
  <si>
    <t>联系电话</t>
  </si>
  <si>
    <t>补贴
次数</t>
  </si>
  <si>
    <t>补贴标准</t>
  </si>
  <si>
    <t>补贴面积（亩）</t>
  </si>
  <si>
    <t>金额</t>
  </si>
  <si>
    <t>备注</t>
  </si>
  <si>
    <t>才让措</t>
  </si>
  <si>
    <t>632521198408211026</t>
  </si>
  <si>
    <t>6230171391144654</t>
  </si>
  <si>
    <t>完科村</t>
  </si>
  <si>
    <t>耕地地力保护补贴粮油作物补贴</t>
  </si>
  <si>
    <t>15597634560</t>
  </si>
  <si>
    <t>1</t>
  </si>
  <si>
    <t>普哇杰布</t>
  </si>
  <si>
    <t>632522198306260114</t>
  </si>
  <si>
    <t>6230171380418184</t>
  </si>
  <si>
    <t>13997345583</t>
  </si>
  <si>
    <t>杨秀加</t>
  </si>
  <si>
    <t>632522198310110039</t>
  </si>
  <si>
    <t>6230171380419174</t>
  </si>
  <si>
    <t>153497866748</t>
  </si>
  <si>
    <t>多杰宽卓</t>
  </si>
  <si>
    <t>632522199606200126</t>
  </si>
  <si>
    <t>6230171380725612</t>
  </si>
  <si>
    <t>17809745838</t>
  </si>
  <si>
    <t>才让拉毛</t>
  </si>
  <si>
    <t>632522198703010127</t>
  </si>
  <si>
    <t>6230171364001683</t>
  </si>
  <si>
    <t>13897544211</t>
  </si>
  <si>
    <t>羊毛措</t>
  </si>
  <si>
    <t>632522195312300123</t>
  </si>
  <si>
    <t>6230171413041375</t>
  </si>
  <si>
    <t>15111744499</t>
  </si>
  <si>
    <t>斗格加</t>
  </si>
  <si>
    <t>632522197001080118</t>
  </si>
  <si>
    <t>6230171340465986</t>
  </si>
  <si>
    <t>13997344756</t>
  </si>
  <si>
    <t>香知加</t>
  </si>
  <si>
    <t>63252219680817011X</t>
  </si>
  <si>
    <t>6230171380419000</t>
  </si>
  <si>
    <t>18997444889</t>
  </si>
  <si>
    <t>老者</t>
  </si>
  <si>
    <t>632522194608020118</t>
  </si>
  <si>
    <t>6230171402851990</t>
  </si>
  <si>
    <t>13709744183</t>
  </si>
  <si>
    <t>完玛东周</t>
  </si>
  <si>
    <t>632522198605080113</t>
  </si>
  <si>
    <t>6230171380418879</t>
  </si>
  <si>
    <t>13909744302</t>
  </si>
  <si>
    <t>才夫旦</t>
  </si>
  <si>
    <t>63252219630318011X</t>
  </si>
  <si>
    <t>6230171380415644</t>
  </si>
  <si>
    <t>15597643477</t>
  </si>
  <si>
    <t>东知加</t>
  </si>
  <si>
    <t>632522194301070110</t>
  </si>
  <si>
    <t>6230171402851875</t>
  </si>
  <si>
    <t>多科加</t>
  </si>
  <si>
    <t>632522195604020115</t>
  </si>
  <si>
    <t>6230171373992542</t>
  </si>
  <si>
    <t>15597085977</t>
  </si>
  <si>
    <t>索南木</t>
  </si>
  <si>
    <t>632522196006240112</t>
  </si>
  <si>
    <t>13997344576</t>
  </si>
  <si>
    <t>朋措乎加</t>
  </si>
  <si>
    <t>632522198101080136</t>
  </si>
  <si>
    <t>6230171380418069</t>
  </si>
  <si>
    <t>15897264016</t>
  </si>
  <si>
    <t>周本加</t>
  </si>
  <si>
    <t>632522198604130158</t>
  </si>
  <si>
    <t>6230171380416477</t>
  </si>
  <si>
    <t>17609742071</t>
  </si>
  <si>
    <t>斗本加</t>
  </si>
  <si>
    <t>632522197402010137</t>
  </si>
  <si>
    <t>尤拉才让</t>
  </si>
  <si>
    <t>632522198105140116</t>
  </si>
  <si>
    <t>6230171380419547</t>
  </si>
  <si>
    <t>15897264488</t>
  </si>
  <si>
    <t>牙日杰</t>
  </si>
  <si>
    <t>632522195810210139</t>
  </si>
  <si>
    <t>6230171402852196</t>
  </si>
  <si>
    <t>13649746898</t>
  </si>
  <si>
    <t>切群太</t>
  </si>
  <si>
    <t>632522197908080116</t>
  </si>
  <si>
    <t>6230171380418226</t>
  </si>
  <si>
    <t>德桑杰</t>
  </si>
  <si>
    <t>632522197503110137</t>
  </si>
  <si>
    <t>6230171380416386</t>
  </si>
  <si>
    <t>09748596371</t>
  </si>
  <si>
    <t>南拉才让</t>
  </si>
  <si>
    <t>632522198911300110</t>
  </si>
  <si>
    <t>6230171380417897</t>
  </si>
  <si>
    <t>13897341422</t>
  </si>
  <si>
    <t>格日多杰</t>
  </si>
  <si>
    <t>632522200406010112</t>
  </si>
  <si>
    <t>6230171404318410</t>
  </si>
  <si>
    <t>15111718300</t>
  </si>
  <si>
    <t>叶西</t>
  </si>
  <si>
    <t>632522196306180115</t>
  </si>
  <si>
    <t>6230171380419422</t>
  </si>
  <si>
    <t>15709756677</t>
  </si>
  <si>
    <t>才让东周</t>
  </si>
  <si>
    <t>632522197102130110</t>
  </si>
  <si>
    <t>6230171380415800</t>
  </si>
  <si>
    <t>13639744403</t>
  </si>
  <si>
    <t>才让多杰</t>
  </si>
  <si>
    <t>632522196507050130</t>
  </si>
  <si>
    <t>6230171391125380</t>
  </si>
  <si>
    <t>13897784391</t>
  </si>
  <si>
    <t>冷保加</t>
  </si>
  <si>
    <t>632522196712040118</t>
  </si>
  <si>
    <t>6230171380417665</t>
  </si>
  <si>
    <t>13997345483</t>
  </si>
  <si>
    <t>仁青加</t>
  </si>
  <si>
    <t>632522197106240130</t>
  </si>
  <si>
    <t>6230171380418366</t>
  </si>
  <si>
    <t>13997344559</t>
  </si>
  <si>
    <t>冠杰加</t>
  </si>
  <si>
    <t>632522198306100153</t>
  </si>
  <si>
    <t>6230171380417087</t>
  </si>
  <si>
    <t>13897784292</t>
  </si>
  <si>
    <t>当科</t>
  </si>
  <si>
    <t>632522196609020119</t>
  </si>
  <si>
    <t>6230171380416261</t>
  </si>
  <si>
    <t>15909744986</t>
  </si>
  <si>
    <t>才让当周</t>
  </si>
  <si>
    <t>632522196408220114</t>
  </si>
  <si>
    <t>6230171380415768</t>
  </si>
  <si>
    <t>15709756377</t>
  </si>
  <si>
    <t>叶则加</t>
  </si>
  <si>
    <t>632522197204010136</t>
  </si>
  <si>
    <t>6230171380419489</t>
  </si>
  <si>
    <t>13119748792</t>
  </si>
  <si>
    <t>羊秀才让</t>
  </si>
  <si>
    <t>632522197309260115</t>
  </si>
  <si>
    <t>6230171380419307</t>
  </si>
  <si>
    <t>13086237944</t>
  </si>
  <si>
    <t>才让项杰</t>
  </si>
  <si>
    <t>632522197603300114</t>
  </si>
  <si>
    <t>6230171380415909</t>
  </si>
  <si>
    <t>13734646677</t>
  </si>
  <si>
    <t>久旦加</t>
  </si>
  <si>
    <t>632522197512130113</t>
  </si>
  <si>
    <t>6230171380417392</t>
  </si>
  <si>
    <t>15809747799</t>
  </si>
  <si>
    <t>破杰布加</t>
  </si>
  <si>
    <t>632522198403200113</t>
  </si>
  <si>
    <t>6230171380418077</t>
  </si>
  <si>
    <t>15809744477</t>
  </si>
  <si>
    <t>扎西加</t>
  </si>
  <si>
    <t>632522196908110114</t>
  </si>
  <si>
    <t>6230171380419653</t>
  </si>
  <si>
    <t>13997344584</t>
  </si>
  <si>
    <t>才浪当周</t>
  </si>
  <si>
    <t>632522198201290130</t>
  </si>
  <si>
    <t>6230171380415693</t>
  </si>
  <si>
    <t>关却杰</t>
  </si>
  <si>
    <t>632522195410100117</t>
  </si>
  <si>
    <t>6230171373992849</t>
  </si>
  <si>
    <t>15650978399</t>
  </si>
  <si>
    <t>加吾</t>
  </si>
  <si>
    <t>632522195712220114</t>
  </si>
  <si>
    <t>6230171391099395</t>
  </si>
  <si>
    <t>格日杰</t>
  </si>
  <si>
    <t>632522198412150154</t>
  </si>
  <si>
    <t>6230171380416899</t>
  </si>
  <si>
    <t>13997344908</t>
  </si>
  <si>
    <t>叶布云</t>
  </si>
  <si>
    <t>632522195310240112</t>
  </si>
  <si>
    <t>6230171402849564</t>
  </si>
  <si>
    <t>15709755099</t>
  </si>
  <si>
    <t>才让东知</t>
  </si>
  <si>
    <t>632522196808210118</t>
  </si>
  <si>
    <t>6230171397347806</t>
  </si>
  <si>
    <t>13909744953</t>
  </si>
  <si>
    <t>斗拉太</t>
  </si>
  <si>
    <t>632522197204050111</t>
  </si>
  <si>
    <t>6230171380416535</t>
  </si>
  <si>
    <t>17697788539</t>
  </si>
  <si>
    <t>周太加</t>
  </si>
  <si>
    <t>632522197706100115</t>
  </si>
  <si>
    <t>6230171380419869</t>
  </si>
  <si>
    <t>完群加</t>
  </si>
  <si>
    <t>63252219910301011X</t>
  </si>
  <si>
    <t>6230171380148911</t>
  </si>
  <si>
    <t>13897144618</t>
  </si>
  <si>
    <t>加羊旦增</t>
  </si>
  <si>
    <t>632522197612060116</t>
  </si>
  <si>
    <t>6230171380417343</t>
  </si>
  <si>
    <t>15009744671</t>
  </si>
  <si>
    <t>赛毛</t>
  </si>
  <si>
    <t>632522198012160126</t>
  </si>
  <si>
    <t>6230171380418390</t>
  </si>
  <si>
    <t>尕土加</t>
  </si>
  <si>
    <t>632522195801180118</t>
  </si>
  <si>
    <t>6230171402852303</t>
  </si>
  <si>
    <t>13119748811</t>
  </si>
  <si>
    <t>玛秋吉</t>
  </si>
  <si>
    <t>632522198407200161</t>
  </si>
  <si>
    <t>6230171380417780</t>
  </si>
  <si>
    <t>15909744606</t>
  </si>
  <si>
    <t>安拉乙亥</t>
  </si>
  <si>
    <t>632522195004040112</t>
  </si>
  <si>
    <t>6230171373992229</t>
  </si>
  <si>
    <t>18197395333</t>
  </si>
  <si>
    <t>关却卓玛</t>
  </si>
  <si>
    <t>632522196212190128</t>
  </si>
  <si>
    <t>6230171380417061</t>
  </si>
  <si>
    <t>15897268898</t>
  </si>
  <si>
    <t>洛藏项旦</t>
  </si>
  <si>
    <t>632522197903150111</t>
  </si>
  <si>
    <t>6230171380417749</t>
  </si>
  <si>
    <t>15597584633</t>
  </si>
  <si>
    <t>632522199006100121</t>
  </si>
  <si>
    <t>6230171380415875</t>
  </si>
  <si>
    <t>15650948339</t>
  </si>
  <si>
    <t>扎西尖措</t>
  </si>
  <si>
    <t>632522196609090117</t>
  </si>
  <si>
    <t>6230171380419679</t>
  </si>
  <si>
    <t>15111764003</t>
  </si>
  <si>
    <t>羊旦加</t>
  </si>
  <si>
    <t>63252219820429011X</t>
  </si>
  <si>
    <t>6230171380419216</t>
  </si>
  <si>
    <t>18197395345</t>
  </si>
  <si>
    <t>多杰太</t>
  </si>
  <si>
    <t>632522196808030117</t>
  </si>
  <si>
    <t>6230171380416741</t>
  </si>
  <si>
    <t>东周加</t>
  </si>
  <si>
    <t>63252219660920011X</t>
  </si>
  <si>
    <t>6230171380416451</t>
  </si>
  <si>
    <t>13299746889</t>
  </si>
  <si>
    <t>普日哇太</t>
  </si>
  <si>
    <t>63252219731215011X</t>
  </si>
  <si>
    <t>6230171380418135</t>
  </si>
  <si>
    <t>18697849148</t>
  </si>
  <si>
    <t>索南达杰</t>
  </si>
  <si>
    <t>632522196608060119</t>
  </si>
  <si>
    <t>6230171380418630</t>
  </si>
  <si>
    <t>13897544562</t>
  </si>
  <si>
    <t>拉欠多杰</t>
  </si>
  <si>
    <t>632522196812230111</t>
  </si>
  <si>
    <t>6230171380417590</t>
  </si>
  <si>
    <t>13897791283</t>
  </si>
  <si>
    <t>达吉加</t>
  </si>
  <si>
    <t>632522196711240118</t>
  </si>
  <si>
    <t>6230171380416154</t>
  </si>
  <si>
    <t>卓么杰</t>
  </si>
  <si>
    <t>632522196409040115</t>
  </si>
  <si>
    <t>6230171380420024</t>
  </si>
  <si>
    <t>13897044133</t>
  </si>
  <si>
    <t>多洛</t>
  </si>
  <si>
    <t>632522197210010132</t>
  </si>
  <si>
    <t>6230171380416758</t>
  </si>
  <si>
    <t>13909744522</t>
  </si>
  <si>
    <t>泽加太</t>
  </si>
  <si>
    <t>632522196912050118</t>
  </si>
  <si>
    <t>6230171380419554</t>
  </si>
  <si>
    <t>才项本</t>
  </si>
  <si>
    <t>632522199310010171</t>
  </si>
  <si>
    <t>6230171364331544</t>
  </si>
  <si>
    <t>15897264085</t>
  </si>
  <si>
    <t>叶白</t>
  </si>
  <si>
    <t>632522197401010135</t>
  </si>
  <si>
    <t>6230171380419364</t>
  </si>
  <si>
    <t>13086237819</t>
  </si>
  <si>
    <t>公保东知</t>
  </si>
  <si>
    <t>632522198011050136</t>
  </si>
  <si>
    <t>6230171380417020</t>
  </si>
  <si>
    <t>18197385799</t>
  </si>
  <si>
    <t>项知合才让</t>
  </si>
  <si>
    <t>63252219850919011X</t>
  </si>
  <si>
    <t>6230171380419083</t>
  </si>
  <si>
    <t>13997344797</t>
  </si>
  <si>
    <t>项旦加</t>
  </si>
  <si>
    <t>632522197805010131</t>
  </si>
  <si>
    <t>13897784089</t>
  </si>
  <si>
    <t>周则本</t>
  </si>
  <si>
    <t>632522197602210117</t>
  </si>
  <si>
    <t>6230171380415578</t>
  </si>
  <si>
    <t>13997444963</t>
  </si>
  <si>
    <t>多杰加</t>
  </si>
  <si>
    <t>632522197204110110</t>
  </si>
  <si>
    <t>6230171380416733</t>
  </si>
  <si>
    <t>向阳</t>
  </si>
  <si>
    <t>632522196902280112</t>
  </si>
  <si>
    <t>6230171380419091</t>
  </si>
  <si>
    <t>13649772444</t>
  </si>
  <si>
    <t>增巴加</t>
  </si>
  <si>
    <t>632522197901150118</t>
  </si>
  <si>
    <t>6230171180022889</t>
  </si>
  <si>
    <t>157097798439</t>
  </si>
  <si>
    <t>羊科日</t>
  </si>
  <si>
    <t>632522197804010156</t>
  </si>
  <si>
    <t>6230171380419257</t>
  </si>
  <si>
    <t>15109746477</t>
  </si>
  <si>
    <t>段巴吉</t>
  </si>
  <si>
    <t>632522197504060119</t>
  </si>
  <si>
    <t>6230171380416659</t>
  </si>
  <si>
    <t>13309745595</t>
  </si>
  <si>
    <t>南则加</t>
  </si>
  <si>
    <t>632522197403050130</t>
  </si>
  <si>
    <t>6230171380417921</t>
  </si>
  <si>
    <t>15909740966</t>
  </si>
  <si>
    <t>项欠本</t>
  </si>
  <si>
    <t>632522198309230116</t>
  </si>
  <si>
    <t>6230171380419067</t>
  </si>
  <si>
    <t>15897254977</t>
  </si>
  <si>
    <t>格托</t>
  </si>
  <si>
    <t>632522197911290173</t>
  </si>
  <si>
    <t>6230171380416915</t>
  </si>
  <si>
    <t>13909744843</t>
  </si>
  <si>
    <t>完玛杰布</t>
  </si>
  <si>
    <t>632522197103120117</t>
  </si>
  <si>
    <t>6230171380418895</t>
  </si>
  <si>
    <t>羊冲本</t>
  </si>
  <si>
    <t>632522197402060118</t>
  </si>
  <si>
    <t>6230171380419182</t>
  </si>
  <si>
    <t>15509748094</t>
  </si>
  <si>
    <t>63252219621005013X</t>
  </si>
  <si>
    <t>6230171380418648</t>
  </si>
  <si>
    <t>东周才让</t>
  </si>
  <si>
    <t>63252219851014011X</t>
  </si>
  <si>
    <t>6230171380416444</t>
  </si>
  <si>
    <t>13909744900</t>
  </si>
  <si>
    <t>尼玛才让</t>
  </si>
  <si>
    <t>632522197511040116</t>
  </si>
  <si>
    <t>6230171380417954</t>
  </si>
  <si>
    <t>17797005597</t>
  </si>
  <si>
    <t>切军杰</t>
  </si>
  <si>
    <t>632522197103050112</t>
  </si>
  <si>
    <t>6230171380418200</t>
  </si>
  <si>
    <t>18997344711</t>
  </si>
  <si>
    <t>万玛吉</t>
  </si>
  <si>
    <t>632522197703070045</t>
  </si>
  <si>
    <t>6230171391102256</t>
  </si>
  <si>
    <t>关却加</t>
  </si>
  <si>
    <t>632522199403050113</t>
  </si>
  <si>
    <t>6230171380417046</t>
  </si>
  <si>
    <t>旦玛吉</t>
  </si>
  <si>
    <t>632522197812110528</t>
  </si>
  <si>
    <t>6230171380717528</t>
  </si>
  <si>
    <t>632522199406150013</t>
  </si>
  <si>
    <t>6230171380914067</t>
  </si>
  <si>
    <t>羊毛太</t>
  </si>
  <si>
    <t>63252196802240324</t>
  </si>
  <si>
    <t>6230171373987310</t>
  </si>
  <si>
    <t>15909746632</t>
  </si>
  <si>
    <t>赛毛措</t>
  </si>
  <si>
    <t>632522196711170121</t>
  </si>
  <si>
    <t>6230171380418424</t>
  </si>
  <si>
    <t>13649774767</t>
  </si>
  <si>
    <t>三周布加</t>
  </si>
  <si>
    <t>632522197010180110</t>
  </si>
  <si>
    <t>6230171380418507</t>
  </si>
  <si>
    <t>13897144138</t>
  </si>
  <si>
    <t>久西才让</t>
  </si>
  <si>
    <t>632522198001200153</t>
  </si>
  <si>
    <t>6230171380417426</t>
  </si>
  <si>
    <t>13649744410</t>
  </si>
  <si>
    <t>换本加</t>
  </si>
  <si>
    <t>632522196905030135</t>
  </si>
  <si>
    <t>6230171380417202</t>
  </si>
  <si>
    <t>15909744555</t>
  </si>
  <si>
    <t>俄金</t>
  </si>
  <si>
    <t>632522198604130131</t>
  </si>
  <si>
    <t>6230171380416774</t>
  </si>
  <si>
    <t>17697788775</t>
  </si>
  <si>
    <t>才让本</t>
  </si>
  <si>
    <t>632522198307090110</t>
  </si>
  <si>
    <t>6230171380415727</t>
  </si>
  <si>
    <t>13619741155</t>
  </si>
  <si>
    <t>尖措</t>
  </si>
  <si>
    <t>632522197608120112</t>
  </si>
  <si>
    <t>6230171380417376</t>
  </si>
  <si>
    <t>15111744757</t>
  </si>
  <si>
    <t>632522196809020113</t>
  </si>
  <si>
    <t>6230171380415818</t>
  </si>
  <si>
    <t>13649744333</t>
  </si>
  <si>
    <t>德本加</t>
  </si>
  <si>
    <t>632522197312050119</t>
  </si>
  <si>
    <t>6230171380416295</t>
  </si>
  <si>
    <t>18809744367</t>
  </si>
  <si>
    <t>奔巴杰</t>
  </si>
  <si>
    <t>632522199003150115</t>
  </si>
  <si>
    <t>6230171380415529</t>
  </si>
  <si>
    <t>13997344727</t>
  </si>
  <si>
    <t>东知布才让</t>
  </si>
  <si>
    <t>632522197906050116</t>
  </si>
  <si>
    <t>6230171391120472</t>
  </si>
  <si>
    <t>15500553022</t>
  </si>
  <si>
    <t>吉乎多加</t>
  </si>
  <si>
    <t>632522198102280113</t>
  </si>
  <si>
    <t>6230171380417251</t>
  </si>
  <si>
    <t>15009744342</t>
  </si>
  <si>
    <t>青日坚赞</t>
  </si>
  <si>
    <t>632522198811070119</t>
  </si>
  <si>
    <t>6230171380418275</t>
  </si>
  <si>
    <t>普日娃杰</t>
  </si>
  <si>
    <t>632522197311300112</t>
  </si>
  <si>
    <t>6230171380418150</t>
  </si>
  <si>
    <t>俄日尖参</t>
  </si>
  <si>
    <t>632522198512230135</t>
  </si>
  <si>
    <t>6230171340475589</t>
  </si>
  <si>
    <t>娘本加</t>
  </si>
  <si>
    <t>632522195501170014</t>
  </si>
  <si>
    <t>6230171340540390</t>
  </si>
  <si>
    <t>17609742374</t>
  </si>
  <si>
    <t>去乎加</t>
  </si>
  <si>
    <t>632522197402130120</t>
  </si>
  <si>
    <t>6230171380418317</t>
  </si>
  <si>
    <t>13119748822</t>
  </si>
  <si>
    <t>加肉太</t>
  </si>
  <si>
    <t>63252219650810011X</t>
  </si>
  <si>
    <t>6230171380417319</t>
  </si>
  <si>
    <t>13007745111</t>
  </si>
  <si>
    <t>娘功加</t>
  </si>
  <si>
    <t>632522197602150118</t>
  </si>
  <si>
    <t>6230171380417962</t>
  </si>
  <si>
    <t>15597090675</t>
  </si>
  <si>
    <t>普化吉</t>
  </si>
  <si>
    <t>632522196202270116</t>
  </si>
  <si>
    <t>6230171380418093</t>
  </si>
  <si>
    <t>15597090810</t>
  </si>
  <si>
    <t>632522199711030130</t>
  </si>
  <si>
    <t>6230171397572841</t>
  </si>
  <si>
    <t>措毛卓玛</t>
  </si>
  <si>
    <t>632522197705060043</t>
  </si>
  <si>
    <t>6230173000460653</t>
  </si>
  <si>
    <t>吉合太吉</t>
  </si>
  <si>
    <t>632522198503020128</t>
  </si>
  <si>
    <t>6230171380718930</t>
  </si>
  <si>
    <t>15709755566</t>
  </si>
  <si>
    <t>才让俄日</t>
  </si>
  <si>
    <t>632522196402240114</t>
  </si>
  <si>
    <t>6230171380415826</t>
  </si>
  <si>
    <t>15809744738</t>
  </si>
  <si>
    <t>项本加</t>
  </si>
  <si>
    <t>632522197001050111</t>
  </si>
  <si>
    <t>6230171380419018</t>
  </si>
  <si>
    <t>才太吉</t>
  </si>
  <si>
    <t>632522197109050121</t>
  </si>
  <si>
    <t>6230171380415990</t>
  </si>
  <si>
    <t>15352945511</t>
  </si>
  <si>
    <t>公保多杰</t>
  </si>
  <si>
    <t>632522197904302010</t>
  </si>
  <si>
    <t>6230171380417038</t>
  </si>
  <si>
    <t>15997046633</t>
  </si>
  <si>
    <t>娘吉合先</t>
  </si>
  <si>
    <t>632522198111150118</t>
  </si>
  <si>
    <t>6230171380417970</t>
  </si>
  <si>
    <t>13639745988</t>
  </si>
  <si>
    <t>俄日才本</t>
  </si>
  <si>
    <t>632522196410060113</t>
  </si>
  <si>
    <t>6230171380416790</t>
  </si>
  <si>
    <t>15897264559</t>
  </si>
  <si>
    <t>索忠加</t>
  </si>
  <si>
    <t>632522196408200121</t>
  </si>
  <si>
    <t>6230171380425411</t>
  </si>
  <si>
    <t>15650948333</t>
  </si>
  <si>
    <t>632522198712150113</t>
  </si>
  <si>
    <t>6230171380725943</t>
  </si>
  <si>
    <t>1500945677</t>
  </si>
  <si>
    <t>看着才让</t>
  </si>
  <si>
    <t>632522200411030118</t>
  </si>
  <si>
    <t>6230173001943046</t>
  </si>
  <si>
    <t>17697160858</t>
  </si>
  <si>
    <t>才项仁增</t>
  </si>
  <si>
    <t>63252220030521011X</t>
  </si>
  <si>
    <t>6230171404318741</t>
  </si>
  <si>
    <t>16609749156</t>
  </si>
  <si>
    <t>完玛项青</t>
  </si>
  <si>
    <t>632522200706270039</t>
  </si>
  <si>
    <t>6230171405700731</t>
  </si>
  <si>
    <t>18709744588</t>
  </si>
  <si>
    <t>合计：</t>
  </si>
  <si>
    <t>产格加</t>
  </si>
  <si>
    <t xml:space="preserve">离婚 </t>
  </si>
  <si>
    <t>去世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</si>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</sst>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00_ "/>
    <numFmt numFmtId="179" formatCode="0.00000_ "/>
  </numFmts>
  <fonts count="3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indexed="8"/>
      <name val="宋体"/>
      <charset val="134"/>
    </font>
    <font>
      <sz val="16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b/>
      <sz val="9"/>
      <name val="SimSun"/>
      <charset val="134"/>
    </font>
    <font>
      <b/>
      <sz val="9"/>
      <color indexed="8"/>
      <name val="宋体"/>
      <charset val="134"/>
    </font>
    <font>
      <b/>
      <sz val="12"/>
      <color indexed="8"/>
      <name val="SimSun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 applyBorder="0"/>
  </cellStyleXfs>
  <cellXfs count="4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2" borderId="0" xfId="0" applyFont="1" applyFill="1">
      <alignment vertical="center"/>
    </xf>
    <xf numFmtId="0" fontId="5" fillId="0" borderId="0" xfId="0" applyFont="1" applyFill="1">
      <alignment vertical="center"/>
    </xf>
    <xf numFmtId="0" fontId="6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1" xfId="49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7" fontId="9" fillId="0" borderId="1" xfId="49" applyNumberFormat="1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176" fontId="9" fillId="0" borderId="1" xfId="49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179" fontId="9" fillId="0" borderId="1" xfId="49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2" borderId="1" xfId="0" applyFont="1" applyFill="1" applyBorder="1">
      <alignment vertical="center"/>
    </xf>
    <xf numFmtId="0" fontId="5" fillId="0" borderId="1" xfId="0" applyFont="1" applyFill="1" applyBorder="1">
      <alignment vertical="center"/>
    </xf>
    <xf numFmtId="0" fontId="11" fillId="0" borderId="1" xfId="49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28"/>
  <sheetViews>
    <sheetView topLeftCell="A17" workbookViewId="0">
      <selection activeCell="Z20" sqref="Z20"/>
    </sheetView>
  </sheetViews>
  <sheetFormatPr defaultColWidth="9.64166666666667" defaultRowHeight="13.5"/>
  <cols>
    <col min="1" max="1" width="4.375" customWidth="1"/>
    <col min="2" max="2" width="9.25" customWidth="1"/>
    <col min="3" max="3" width="20.375" customWidth="1"/>
    <col min="4" max="4" width="19.25" customWidth="1"/>
    <col min="5" max="5" width="6.75" customWidth="1"/>
    <col min="6" max="6" width="16.25" customWidth="1"/>
    <col min="7" max="7" width="12.5" customWidth="1"/>
    <col min="9" max="9" width="4.625" customWidth="1"/>
    <col min="10" max="10" width="0.25" hidden="1" customWidth="1"/>
    <col min="11" max="11" width="9" hidden="1" customWidth="1"/>
    <col min="12" max="12" width="15.875" hidden="1" customWidth="1"/>
    <col min="13" max="18" width="9" hidden="1" customWidth="1"/>
    <col min="19" max="19" width="6.625" hidden="1" customWidth="1"/>
    <col min="20" max="20" width="2.25" hidden="1" customWidth="1"/>
    <col min="21" max="21" width="6.75" customWidth="1"/>
    <col min="22" max="22" width="9" customWidth="1"/>
    <col min="23" max="23" width="16.875" customWidth="1"/>
  </cols>
  <sheetData>
    <row r="1" spans="1:2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ht="33" customHeight="1" spans="1:2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="6" customFormat="1" ht="41" customHeight="1" spans="1:23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2" t="s">
        <v>6</v>
      </c>
      <c r="G3" s="12" t="s">
        <v>7</v>
      </c>
      <c r="H3" s="12" t="s">
        <v>8</v>
      </c>
      <c r="I3" s="26" t="s">
        <v>9</v>
      </c>
      <c r="J3" s="27" t="s">
        <v>10</v>
      </c>
      <c r="K3" s="28" t="s">
        <v>11</v>
      </c>
      <c r="L3" s="27"/>
      <c r="M3" s="28" t="s">
        <v>11</v>
      </c>
      <c r="N3" s="29" t="s">
        <v>11</v>
      </c>
      <c r="O3" s="30"/>
      <c r="P3" s="31" t="s">
        <v>10</v>
      </c>
      <c r="Q3" s="34"/>
      <c r="R3" s="31" t="s">
        <v>10</v>
      </c>
      <c r="S3" s="31" t="s">
        <v>10</v>
      </c>
      <c r="T3" s="31"/>
      <c r="U3" s="31" t="s">
        <v>10</v>
      </c>
      <c r="V3" s="35" t="s">
        <v>11</v>
      </c>
      <c r="W3" s="11" t="s">
        <v>12</v>
      </c>
    </row>
    <row r="4" s="7" customFormat="1" ht="27" customHeight="1" spans="1:23">
      <c r="A4" s="13">
        <v>1</v>
      </c>
      <c r="B4" s="14" t="s">
        <v>13</v>
      </c>
      <c r="C4" s="14" t="s">
        <v>14</v>
      </c>
      <c r="D4" s="14" t="s">
        <v>15</v>
      </c>
      <c r="E4" s="13" t="s">
        <v>16</v>
      </c>
      <c r="F4" s="15" t="s">
        <v>17</v>
      </c>
      <c r="G4" s="16" t="s">
        <v>18</v>
      </c>
      <c r="H4" s="17" t="s">
        <v>19</v>
      </c>
      <c r="I4" s="32">
        <v>100</v>
      </c>
      <c r="J4" s="17">
        <v>11.5</v>
      </c>
      <c r="K4" s="17">
        <v>0.5865</v>
      </c>
      <c r="L4" s="17">
        <f t="shared" ref="L4:L67" si="0">K4*J4</f>
        <v>6.74475</v>
      </c>
      <c r="M4" s="17">
        <v>100</v>
      </c>
      <c r="N4" s="17">
        <v>0.4009</v>
      </c>
      <c r="O4" s="17">
        <f t="shared" ref="O4:O67" si="1">N4*L4</f>
        <v>2.703970275</v>
      </c>
      <c r="P4" s="17">
        <f t="shared" ref="P4:P17" si="2">O4+L4</f>
        <v>9.448720275</v>
      </c>
      <c r="Q4" s="17">
        <v>0.147881</v>
      </c>
      <c r="R4" s="17">
        <f t="shared" ref="R4:R67" si="3">Q4*P4</f>
        <v>1.39728620298728</v>
      </c>
      <c r="S4" s="17">
        <f t="shared" ref="S4:S67" si="4">R4+P4</f>
        <v>10.8460064779873</v>
      </c>
      <c r="T4" s="17">
        <v>1.2938602</v>
      </c>
      <c r="U4" s="17">
        <f t="shared" ref="U4:U28" si="5">S4/T4</f>
        <v>8.38267262412684</v>
      </c>
      <c r="V4" s="17">
        <f>I4*U4</f>
        <v>838.267262412684</v>
      </c>
      <c r="W4" s="36"/>
    </row>
    <row r="5" s="7" customFormat="1" ht="27" customHeight="1" spans="1:23">
      <c r="A5" s="13">
        <v>2</v>
      </c>
      <c r="B5" s="18" t="s">
        <v>20</v>
      </c>
      <c r="C5" s="14" t="s">
        <v>21</v>
      </c>
      <c r="D5" s="14" t="s">
        <v>22</v>
      </c>
      <c r="E5" s="13" t="s">
        <v>16</v>
      </c>
      <c r="F5" s="15" t="s">
        <v>17</v>
      </c>
      <c r="G5" s="16" t="s">
        <v>23</v>
      </c>
      <c r="H5" s="17" t="s">
        <v>19</v>
      </c>
      <c r="I5" s="32">
        <v>100</v>
      </c>
      <c r="J5" s="17">
        <v>49.9</v>
      </c>
      <c r="K5" s="17">
        <v>0.5865</v>
      </c>
      <c r="L5" s="17">
        <f t="shared" si="0"/>
        <v>29.26635</v>
      </c>
      <c r="M5" s="17">
        <v>100</v>
      </c>
      <c r="N5" s="17">
        <v>0.4009</v>
      </c>
      <c r="O5" s="17">
        <f t="shared" si="1"/>
        <v>11.732879715</v>
      </c>
      <c r="P5" s="17">
        <f t="shared" si="2"/>
        <v>40.999229715</v>
      </c>
      <c r="Q5" s="17">
        <v>0.147881</v>
      </c>
      <c r="R5" s="17">
        <f t="shared" si="3"/>
        <v>6.06300708948392</v>
      </c>
      <c r="S5" s="17">
        <f t="shared" si="4"/>
        <v>47.0622368044839</v>
      </c>
      <c r="T5" s="17">
        <v>1.2938602</v>
      </c>
      <c r="U5" s="17">
        <f t="shared" si="5"/>
        <v>36.3735099081678</v>
      </c>
      <c r="V5" s="17">
        <f t="shared" ref="V4:V67" si="6">I5*U5</f>
        <v>3637.35099081678</v>
      </c>
      <c r="W5" s="36"/>
    </row>
    <row r="6" s="7" customFormat="1" ht="27" customHeight="1" spans="1:23">
      <c r="A6" s="13">
        <v>3</v>
      </c>
      <c r="B6" s="18" t="s">
        <v>24</v>
      </c>
      <c r="C6" s="14" t="s">
        <v>25</v>
      </c>
      <c r="D6" s="14" t="s">
        <v>26</v>
      </c>
      <c r="E6" s="13" t="s">
        <v>16</v>
      </c>
      <c r="F6" s="15" t="s">
        <v>17</v>
      </c>
      <c r="G6" s="16" t="s">
        <v>27</v>
      </c>
      <c r="H6" s="17" t="s">
        <v>19</v>
      </c>
      <c r="I6" s="32">
        <v>100</v>
      </c>
      <c r="J6" s="17">
        <v>39.2</v>
      </c>
      <c r="K6" s="17">
        <v>0.5865</v>
      </c>
      <c r="L6" s="17">
        <f t="shared" si="0"/>
        <v>22.9908</v>
      </c>
      <c r="M6" s="17">
        <v>100</v>
      </c>
      <c r="N6" s="17">
        <v>0.4009</v>
      </c>
      <c r="O6" s="17">
        <f t="shared" si="1"/>
        <v>9.21701172</v>
      </c>
      <c r="P6" s="17">
        <f t="shared" si="2"/>
        <v>32.20781172</v>
      </c>
      <c r="Q6" s="17">
        <v>0.147881</v>
      </c>
      <c r="R6" s="17">
        <f t="shared" si="3"/>
        <v>4.76292340496532</v>
      </c>
      <c r="S6" s="17">
        <f t="shared" si="4"/>
        <v>36.9707351249653</v>
      </c>
      <c r="T6" s="17">
        <v>1.2938602</v>
      </c>
      <c r="U6" s="17">
        <f t="shared" si="5"/>
        <v>28.5739797274584</v>
      </c>
      <c r="V6" s="17">
        <f t="shared" si="6"/>
        <v>2857.39797274584</v>
      </c>
      <c r="W6" s="36"/>
    </row>
    <row r="7" s="7" customFormat="1" ht="27" customHeight="1" spans="1:23">
      <c r="A7" s="13">
        <v>4</v>
      </c>
      <c r="B7" s="14" t="s">
        <v>28</v>
      </c>
      <c r="C7" s="14" t="s">
        <v>29</v>
      </c>
      <c r="D7" s="14" t="s">
        <v>30</v>
      </c>
      <c r="E7" s="13" t="s">
        <v>16</v>
      </c>
      <c r="F7" s="15" t="s">
        <v>17</v>
      </c>
      <c r="G7" s="16" t="s">
        <v>31</v>
      </c>
      <c r="H7" s="17" t="s">
        <v>19</v>
      </c>
      <c r="I7" s="32">
        <v>100</v>
      </c>
      <c r="J7" s="17">
        <v>27.3</v>
      </c>
      <c r="K7" s="17">
        <v>0.5865</v>
      </c>
      <c r="L7" s="17">
        <f t="shared" si="0"/>
        <v>16.01145</v>
      </c>
      <c r="M7" s="17">
        <v>100</v>
      </c>
      <c r="N7" s="17">
        <v>0.4009</v>
      </c>
      <c r="O7" s="17">
        <f t="shared" si="1"/>
        <v>6.418990305</v>
      </c>
      <c r="P7" s="17">
        <f t="shared" si="2"/>
        <v>22.430440305</v>
      </c>
      <c r="Q7" s="17">
        <v>0.147881</v>
      </c>
      <c r="R7" s="17">
        <f t="shared" si="3"/>
        <v>3.3170359427437</v>
      </c>
      <c r="S7" s="17">
        <f t="shared" si="4"/>
        <v>25.7474762477437</v>
      </c>
      <c r="T7" s="17">
        <v>1.2938602</v>
      </c>
      <c r="U7" s="17">
        <f t="shared" si="5"/>
        <v>19.8997358816228</v>
      </c>
      <c r="V7" s="17">
        <f t="shared" si="6"/>
        <v>1989.97358816228</v>
      </c>
      <c r="W7" s="36"/>
    </row>
    <row r="8" s="7" customFormat="1" ht="27" customHeight="1" spans="1:23">
      <c r="A8" s="13">
        <v>5</v>
      </c>
      <c r="B8" s="14" t="s">
        <v>32</v>
      </c>
      <c r="C8" s="14" t="s">
        <v>33</v>
      </c>
      <c r="D8" s="14" t="s">
        <v>34</v>
      </c>
      <c r="E8" s="13" t="s">
        <v>16</v>
      </c>
      <c r="F8" s="15" t="s">
        <v>17</v>
      </c>
      <c r="G8" s="16" t="s">
        <v>35</v>
      </c>
      <c r="H8" s="17" t="s">
        <v>19</v>
      </c>
      <c r="I8" s="32">
        <v>100</v>
      </c>
      <c r="J8" s="17">
        <v>21</v>
      </c>
      <c r="K8" s="17">
        <v>0.5865</v>
      </c>
      <c r="L8" s="17">
        <f t="shared" si="0"/>
        <v>12.3165</v>
      </c>
      <c r="M8" s="17">
        <v>100</v>
      </c>
      <c r="N8" s="17">
        <v>0.4009</v>
      </c>
      <c r="O8" s="17">
        <f t="shared" si="1"/>
        <v>4.93768485</v>
      </c>
      <c r="P8" s="17">
        <f t="shared" si="2"/>
        <v>17.25418485</v>
      </c>
      <c r="Q8" s="17">
        <v>0.147881</v>
      </c>
      <c r="R8" s="17">
        <f t="shared" si="3"/>
        <v>2.55156610980285</v>
      </c>
      <c r="S8" s="17">
        <f t="shared" si="4"/>
        <v>19.8057509598029</v>
      </c>
      <c r="T8" s="17">
        <v>1.2938602</v>
      </c>
      <c r="U8" s="17">
        <f t="shared" si="5"/>
        <v>15.3074891397099</v>
      </c>
      <c r="V8" s="17">
        <f t="shared" si="6"/>
        <v>1530.74891397099</v>
      </c>
      <c r="W8" s="36"/>
    </row>
    <row r="9" s="7" customFormat="1" ht="27" customHeight="1" spans="1:23">
      <c r="A9" s="13">
        <v>6</v>
      </c>
      <c r="B9" s="14" t="s">
        <v>36</v>
      </c>
      <c r="C9" s="14" t="s">
        <v>37</v>
      </c>
      <c r="D9" s="14" t="s">
        <v>38</v>
      </c>
      <c r="E9" s="13" t="s">
        <v>16</v>
      </c>
      <c r="F9" s="15" t="s">
        <v>17</v>
      </c>
      <c r="G9" s="16" t="s">
        <v>39</v>
      </c>
      <c r="H9" s="17" t="s">
        <v>19</v>
      </c>
      <c r="I9" s="32">
        <v>100</v>
      </c>
      <c r="J9" s="17">
        <v>48.6</v>
      </c>
      <c r="K9" s="17">
        <v>0.5865</v>
      </c>
      <c r="L9" s="17">
        <f t="shared" si="0"/>
        <v>28.5039</v>
      </c>
      <c r="M9" s="17">
        <v>100</v>
      </c>
      <c r="N9" s="17">
        <v>0.4009</v>
      </c>
      <c r="O9" s="17">
        <f t="shared" si="1"/>
        <v>11.42721351</v>
      </c>
      <c r="P9" s="17">
        <f t="shared" si="2"/>
        <v>39.93111351</v>
      </c>
      <c r="Q9" s="17">
        <v>0.147881</v>
      </c>
      <c r="R9" s="17">
        <f t="shared" si="3"/>
        <v>5.90505299697231</v>
      </c>
      <c r="S9" s="17">
        <f t="shared" si="4"/>
        <v>45.8361665069723</v>
      </c>
      <c r="T9" s="17">
        <v>1.2938602</v>
      </c>
      <c r="U9" s="17">
        <f t="shared" si="5"/>
        <v>35.4259034376143</v>
      </c>
      <c r="V9" s="17">
        <f t="shared" si="6"/>
        <v>3542.59034376143</v>
      </c>
      <c r="W9" s="36"/>
    </row>
    <row r="10" s="7" customFormat="1" ht="27" customHeight="1" spans="1:23">
      <c r="A10" s="13">
        <v>7</v>
      </c>
      <c r="B10" s="18" t="s">
        <v>40</v>
      </c>
      <c r="C10" s="14" t="s">
        <v>41</v>
      </c>
      <c r="D10" s="14" t="s">
        <v>42</v>
      </c>
      <c r="E10" s="13" t="s">
        <v>16</v>
      </c>
      <c r="F10" s="15" t="s">
        <v>17</v>
      </c>
      <c r="G10" s="16" t="s">
        <v>43</v>
      </c>
      <c r="H10" s="17" t="s">
        <v>19</v>
      </c>
      <c r="I10" s="32">
        <v>100</v>
      </c>
      <c r="J10" s="17">
        <v>22.3</v>
      </c>
      <c r="K10" s="17">
        <v>0.5865</v>
      </c>
      <c r="L10" s="17">
        <f t="shared" si="0"/>
        <v>13.07895</v>
      </c>
      <c r="M10" s="17">
        <v>100</v>
      </c>
      <c r="N10" s="17">
        <v>0.4009</v>
      </c>
      <c r="O10" s="17">
        <f t="shared" si="1"/>
        <v>5.243351055</v>
      </c>
      <c r="P10" s="17">
        <f t="shared" si="2"/>
        <v>18.322301055</v>
      </c>
      <c r="Q10" s="17">
        <v>0.147881</v>
      </c>
      <c r="R10" s="17">
        <f t="shared" si="3"/>
        <v>2.70952020231446</v>
      </c>
      <c r="S10" s="17">
        <f t="shared" si="4"/>
        <v>21.0318212573145</v>
      </c>
      <c r="T10" s="17">
        <v>1.2938602</v>
      </c>
      <c r="U10" s="17">
        <f t="shared" si="5"/>
        <v>16.2550956102633</v>
      </c>
      <c r="V10" s="17">
        <f t="shared" si="6"/>
        <v>1625.50956102633</v>
      </c>
      <c r="W10" s="36"/>
    </row>
    <row r="11" s="7" customFormat="1" ht="27" customHeight="1" spans="1:23">
      <c r="A11" s="13">
        <v>8</v>
      </c>
      <c r="B11" s="18" t="s">
        <v>44</v>
      </c>
      <c r="C11" s="14" t="s">
        <v>45</v>
      </c>
      <c r="D11" s="14" t="s">
        <v>46</v>
      </c>
      <c r="E11" s="13" t="s">
        <v>16</v>
      </c>
      <c r="F11" s="15" t="s">
        <v>17</v>
      </c>
      <c r="G11" s="16" t="s">
        <v>47</v>
      </c>
      <c r="H11" s="17" t="s">
        <v>19</v>
      </c>
      <c r="I11" s="32">
        <v>100</v>
      </c>
      <c r="J11" s="17">
        <v>24.4</v>
      </c>
      <c r="K11" s="17">
        <v>0.5865</v>
      </c>
      <c r="L11" s="17">
        <f t="shared" si="0"/>
        <v>14.3106</v>
      </c>
      <c r="M11" s="17">
        <v>100</v>
      </c>
      <c r="N11" s="17">
        <v>0.4009</v>
      </c>
      <c r="O11" s="17">
        <f t="shared" si="1"/>
        <v>5.73711954</v>
      </c>
      <c r="P11" s="17">
        <f t="shared" si="2"/>
        <v>20.04771954</v>
      </c>
      <c r="Q11" s="17">
        <v>0.147881</v>
      </c>
      <c r="R11" s="17">
        <f t="shared" si="3"/>
        <v>2.96467681329474</v>
      </c>
      <c r="S11" s="17">
        <f t="shared" si="4"/>
        <v>23.0123963532947</v>
      </c>
      <c r="T11" s="17">
        <v>1.2938602</v>
      </c>
      <c r="U11" s="17">
        <f t="shared" si="5"/>
        <v>17.7858445242343</v>
      </c>
      <c r="V11" s="17">
        <f t="shared" si="6"/>
        <v>1778.58445242343</v>
      </c>
      <c r="W11" s="36"/>
    </row>
    <row r="12" s="7" customFormat="1" ht="27" customHeight="1" spans="1:23">
      <c r="A12" s="13">
        <v>9</v>
      </c>
      <c r="B12" s="18" t="s">
        <v>48</v>
      </c>
      <c r="C12" s="14" t="s">
        <v>49</v>
      </c>
      <c r="D12" s="14" t="s">
        <v>50</v>
      </c>
      <c r="E12" s="13" t="s">
        <v>16</v>
      </c>
      <c r="F12" s="15" t="s">
        <v>17</v>
      </c>
      <c r="G12" s="16" t="s">
        <v>51</v>
      </c>
      <c r="H12" s="17" t="s">
        <v>19</v>
      </c>
      <c r="I12" s="32">
        <v>100</v>
      </c>
      <c r="J12" s="17">
        <v>39.5</v>
      </c>
      <c r="K12" s="17">
        <v>0.5865</v>
      </c>
      <c r="L12" s="17">
        <f t="shared" si="0"/>
        <v>23.16675</v>
      </c>
      <c r="M12" s="17">
        <v>100</v>
      </c>
      <c r="N12" s="17">
        <v>0.4009</v>
      </c>
      <c r="O12" s="17">
        <f t="shared" si="1"/>
        <v>9.287550075</v>
      </c>
      <c r="P12" s="17">
        <f t="shared" si="2"/>
        <v>32.454300075</v>
      </c>
      <c r="Q12" s="17">
        <v>0.147881</v>
      </c>
      <c r="R12" s="17">
        <f t="shared" si="3"/>
        <v>4.79937434939108</v>
      </c>
      <c r="S12" s="17">
        <f t="shared" si="4"/>
        <v>37.2536744243911</v>
      </c>
      <c r="T12" s="17">
        <v>1.2938602</v>
      </c>
      <c r="U12" s="17">
        <f t="shared" si="5"/>
        <v>28.79265814374</v>
      </c>
      <c r="V12" s="17">
        <f t="shared" si="6"/>
        <v>2879.265814374</v>
      </c>
      <c r="W12" s="36"/>
    </row>
    <row r="13" s="7" customFormat="1" ht="27" customHeight="1" spans="1:23">
      <c r="A13" s="13">
        <v>10</v>
      </c>
      <c r="B13" s="18" t="s">
        <v>52</v>
      </c>
      <c r="C13" s="14" t="s">
        <v>53</v>
      </c>
      <c r="D13" s="14" t="s">
        <v>54</v>
      </c>
      <c r="E13" s="13" t="s">
        <v>16</v>
      </c>
      <c r="F13" s="15" t="s">
        <v>17</v>
      </c>
      <c r="G13" s="16" t="s">
        <v>55</v>
      </c>
      <c r="H13" s="17" t="s">
        <v>19</v>
      </c>
      <c r="I13" s="32">
        <v>100</v>
      </c>
      <c r="J13" s="17">
        <v>51.5</v>
      </c>
      <c r="K13" s="17">
        <v>0.5865</v>
      </c>
      <c r="L13" s="17">
        <f t="shared" si="0"/>
        <v>30.20475</v>
      </c>
      <c r="M13" s="17">
        <v>100</v>
      </c>
      <c r="N13" s="17">
        <v>0.4009</v>
      </c>
      <c r="O13" s="17">
        <f t="shared" si="1"/>
        <v>12.109084275</v>
      </c>
      <c r="P13" s="17">
        <f t="shared" si="2"/>
        <v>42.313834275</v>
      </c>
      <c r="Q13" s="17">
        <v>0.147881</v>
      </c>
      <c r="R13" s="17">
        <f t="shared" si="3"/>
        <v>6.25741212642128</v>
      </c>
      <c r="S13" s="17">
        <f t="shared" si="4"/>
        <v>48.5712464014213</v>
      </c>
      <c r="T13" s="17">
        <v>1.2938602</v>
      </c>
      <c r="U13" s="17">
        <f t="shared" si="5"/>
        <v>37.5397947950028</v>
      </c>
      <c r="V13" s="17">
        <f t="shared" si="6"/>
        <v>3753.97947950028</v>
      </c>
      <c r="W13" s="36"/>
    </row>
    <row r="14" s="7" customFormat="1" ht="27" customHeight="1" spans="1:23">
      <c r="A14" s="13">
        <v>11</v>
      </c>
      <c r="B14" s="18" t="s">
        <v>56</v>
      </c>
      <c r="C14" s="14" t="s">
        <v>57</v>
      </c>
      <c r="D14" s="14" t="s">
        <v>58</v>
      </c>
      <c r="E14" s="13" t="s">
        <v>16</v>
      </c>
      <c r="F14" s="15" t="s">
        <v>17</v>
      </c>
      <c r="G14" s="16" t="s">
        <v>59</v>
      </c>
      <c r="H14" s="17" t="s">
        <v>19</v>
      </c>
      <c r="I14" s="32">
        <v>100</v>
      </c>
      <c r="J14" s="17">
        <v>42.6</v>
      </c>
      <c r="K14" s="17">
        <v>0.5865</v>
      </c>
      <c r="L14" s="17">
        <f t="shared" si="0"/>
        <v>24.9849</v>
      </c>
      <c r="M14" s="17">
        <v>100</v>
      </c>
      <c r="N14" s="17">
        <v>0.4009</v>
      </c>
      <c r="O14" s="17">
        <f t="shared" si="1"/>
        <v>10.01644641</v>
      </c>
      <c r="P14" s="17">
        <f t="shared" si="2"/>
        <v>35.00134641</v>
      </c>
      <c r="Q14" s="17">
        <v>0.147881</v>
      </c>
      <c r="R14" s="17">
        <f t="shared" si="3"/>
        <v>5.17603410845721</v>
      </c>
      <c r="S14" s="17">
        <f t="shared" si="4"/>
        <v>40.1773805184572</v>
      </c>
      <c r="T14" s="17">
        <v>1.2938602</v>
      </c>
      <c r="U14" s="17">
        <f t="shared" si="5"/>
        <v>31.0523351119829</v>
      </c>
      <c r="V14" s="17">
        <f t="shared" si="6"/>
        <v>3105.23351119829</v>
      </c>
      <c r="W14" s="36"/>
    </row>
    <row r="15" s="7" customFormat="1" ht="27" customHeight="1" spans="1:23">
      <c r="A15" s="13">
        <v>12</v>
      </c>
      <c r="B15" s="18" t="s">
        <v>60</v>
      </c>
      <c r="C15" s="14" t="s">
        <v>61</v>
      </c>
      <c r="D15" s="14" t="s">
        <v>62</v>
      </c>
      <c r="E15" s="13" t="s">
        <v>16</v>
      </c>
      <c r="F15" s="15" t="s">
        <v>17</v>
      </c>
      <c r="G15" s="16">
        <v>13086237773</v>
      </c>
      <c r="H15" s="17" t="s">
        <v>19</v>
      </c>
      <c r="I15" s="32">
        <v>100</v>
      </c>
      <c r="J15" s="17">
        <v>72.8</v>
      </c>
      <c r="K15" s="17">
        <v>0.5865</v>
      </c>
      <c r="L15" s="17">
        <f t="shared" si="0"/>
        <v>42.6972</v>
      </c>
      <c r="M15" s="17">
        <v>100</v>
      </c>
      <c r="N15" s="17">
        <v>0.4009</v>
      </c>
      <c r="O15" s="17">
        <f t="shared" si="1"/>
        <v>17.11730748</v>
      </c>
      <c r="P15" s="17">
        <f t="shared" si="2"/>
        <v>59.81450748</v>
      </c>
      <c r="Q15" s="17">
        <v>0.147881</v>
      </c>
      <c r="R15" s="17">
        <f t="shared" si="3"/>
        <v>8.84542918064988</v>
      </c>
      <c r="S15" s="17">
        <f t="shared" si="4"/>
        <v>68.6599366606499</v>
      </c>
      <c r="T15" s="17">
        <v>1.2938602</v>
      </c>
      <c r="U15" s="17">
        <f t="shared" si="5"/>
        <v>53.0659623509943</v>
      </c>
      <c r="V15" s="17">
        <f t="shared" si="6"/>
        <v>5306.59623509943</v>
      </c>
      <c r="W15" s="36"/>
    </row>
    <row r="16" s="7" customFormat="1" ht="27" customHeight="1" spans="1:23">
      <c r="A16" s="13">
        <v>13</v>
      </c>
      <c r="B16" s="18" t="s">
        <v>63</v>
      </c>
      <c r="C16" s="14" t="s">
        <v>64</v>
      </c>
      <c r="D16" s="14" t="s">
        <v>65</v>
      </c>
      <c r="E16" s="13" t="s">
        <v>16</v>
      </c>
      <c r="F16" s="15" t="s">
        <v>17</v>
      </c>
      <c r="G16" s="16" t="s">
        <v>66</v>
      </c>
      <c r="H16" s="17" t="s">
        <v>19</v>
      </c>
      <c r="I16" s="32">
        <v>100</v>
      </c>
      <c r="J16" s="17">
        <v>42.4</v>
      </c>
      <c r="K16" s="17">
        <v>0.5865</v>
      </c>
      <c r="L16" s="17">
        <f t="shared" si="0"/>
        <v>24.8676</v>
      </c>
      <c r="M16" s="17">
        <v>100</v>
      </c>
      <c r="N16" s="17">
        <v>0.4009</v>
      </c>
      <c r="O16" s="17">
        <f t="shared" si="1"/>
        <v>9.96942084</v>
      </c>
      <c r="P16" s="17">
        <f t="shared" si="2"/>
        <v>34.83702084</v>
      </c>
      <c r="Q16" s="17">
        <v>0.147881</v>
      </c>
      <c r="R16" s="17">
        <f t="shared" si="3"/>
        <v>5.15173347884004</v>
      </c>
      <c r="S16" s="17">
        <f t="shared" si="4"/>
        <v>39.98875431884</v>
      </c>
      <c r="T16" s="17">
        <v>1.2938602</v>
      </c>
      <c r="U16" s="17">
        <f t="shared" si="5"/>
        <v>30.9065495011285</v>
      </c>
      <c r="V16" s="17">
        <f t="shared" si="6"/>
        <v>3090.65495011285</v>
      </c>
      <c r="W16" s="36"/>
    </row>
    <row r="17" s="7" customFormat="1" ht="27" customHeight="1" spans="1:23">
      <c r="A17" s="13">
        <v>14</v>
      </c>
      <c r="B17" s="18" t="s">
        <v>67</v>
      </c>
      <c r="C17" s="14" t="s">
        <v>68</v>
      </c>
      <c r="D17" s="14" t="s">
        <v>65</v>
      </c>
      <c r="E17" s="13" t="s">
        <v>16</v>
      </c>
      <c r="F17" s="15" t="s">
        <v>17</v>
      </c>
      <c r="G17" s="16" t="s">
        <v>69</v>
      </c>
      <c r="H17" s="17" t="s">
        <v>19</v>
      </c>
      <c r="I17" s="32">
        <v>100</v>
      </c>
      <c r="J17" s="17">
        <v>54.6</v>
      </c>
      <c r="K17" s="17">
        <v>0.5865</v>
      </c>
      <c r="L17" s="17">
        <f t="shared" si="0"/>
        <v>32.0229</v>
      </c>
      <c r="M17" s="17">
        <v>100</v>
      </c>
      <c r="N17" s="17">
        <v>0.4009</v>
      </c>
      <c r="O17" s="17">
        <f t="shared" si="1"/>
        <v>12.83798061</v>
      </c>
      <c r="P17" s="17">
        <f t="shared" si="2"/>
        <v>44.86088061</v>
      </c>
      <c r="Q17" s="17">
        <v>0.147881</v>
      </c>
      <c r="R17" s="17">
        <f t="shared" si="3"/>
        <v>6.63407188548741</v>
      </c>
      <c r="S17" s="17">
        <f t="shared" si="4"/>
        <v>51.4949524954874</v>
      </c>
      <c r="T17" s="17">
        <v>1.2938602</v>
      </c>
      <c r="U17" s="17">
        <f t="shared" si="5"/>
        <v>39.7994717632457</v>
      </c>
      <c r="V17" s="17">
        <f t="shared" si="6"/>
        <v>3979.94717632457</v>
      </c>
      <c r="W17" s="36"/>
    </row>
    <row r="18" s="7" customFormat="1" ht="27" customHeight="1" spans="1:23">
      <c r="A18" s="13">
        <v>15</v>
      </c>
      <c r="B18" s="18" t="s">
        <v>70</v>
      </c>
      <c r="C18" s="14" t="s">
        <v>71</v>
      </c>
      <c r="D18" s="14" t="s">
        <v>72</v>
      </c>
      <c r="E18" s="13" t="s">
        <v>16</v>
      </c>
      <c r="F18" s="15" t="s">
        <v>17</v>
      </c>
      <c r="G18" s="16" t="s">
        <v>73</v>
      </c>
      <c r="H18" s="17" t="s">
        <v>19</v>
      </c>
      <c r="I18" s="32">
        <v>100</v>
      </c>
      <c r="J18" s="17">
        <v>63.7</v>
      </c>
      <c r="K18" s="17">
        <v>0.5865</v>
      </c>
      <c r="L18" s="17">
        <f t="shared" si="0"/>
        <v>37.36005</v>
      </c>
      <c r="M18" s="17">
        <v>100</v>
      </c>
      <c r="N18" s="17">
        <v>0.4009</v>
      </c>
      <c r="O18" s="17">
        <f t="shared" si="1"/>
        <v>14.977644045</v>
      </c>
      <c r="P18" s="17">
        <v>96.34</v>
      </c>
      <c r="Q18" s="17">
        <v>0.147881</v>
      </c>
      <c r="R18" s="17">
        <f t="shared" si="3"/>
        <v>14.24685554</v>
      </c>
      <c r="S18" s="17">
        <f t="shared" si="4"/>
        <v>110.58685554</v>
      </c>
      <c r="T18" s="17">
        <v>1.2938602</v>
      </c>
      <c r="U18" s="17">
        <v>47.4</v>
      </c>
      <c r="V18" s="17">
        <f t="shared" si="6"/>
        <v>4740</v>
      </c>
      <c r="W18" s="36"/>
    </row>
    <row r="19" s="7" customFormat="1" ht="27" customHeight="1" spans="1:23">
      <c r="A19" s="13">
        <v>16</v>
      </c>
      <c r="B19" s="18" t="s">
        <v>74</v>
      </c>
      <c r="C19" s="14" t="s">
        <v>75</v>
      </c>
      <c r="D19" s="14" t="s">
        <v>76</v>
      </c>
      <c r="E19" s="13" t="s">
        <v>16</v>
      </c>
      <c r="F19" s="15" t="s">
        <v>17</v>
      </c>
      <c r="G19" s="16" t="s">
        <v>77</v>
      </c>
      <c r="H19" s="17" t="s">
        <v>19</v>
      </c>
      <c r="I19" s="32">
        <v>100</v>
      </c>
      <c r="J19" s="17">
        <v>54.6</v>
      </c>
      <c r="K19" s="17">
        <v>0.5865</v>
      </c>
      <c r="L19" s="17">
        <f t="shared" si="0"/>
        <v>32.0229</v>
      </c>
      <c r="M19" s="17">
        <v>100</v>
      </c>
      <c r="N19" s="17">
        <v>0.4009</v>
      </c>
      <c r="O19" s="17">
        <f t="shared" si="1"/>
        <v>12.83798061</v>
      </c>
      <c r="P19" s="17">
        <f t="shared" ref="P19:P28" si="7">O19+L19</f>
        <v>44.86088061</v>
      </c>
      <c r="Q19" s="17">
        <v>0.147881</v>
      </c>
      <c r="R19" s="17">
        <f t="shared" si="3"/>
        <v>6.63407188548741</v>
      </c>
      <c r="S19" s="17">
        <f t="shared" si="4"/>
        <v>51.4949524954874</v>
      </c>
      <c r="T19" s="17">
        <v>1.2938602</v>
      </c>
      <c r="U19" s="17">
        <f t="shared" si="5"/>
        <v>39.7994717632457</v>
      </c>
      <c r="V19" s="17">
        <f t="shared" si="6"/>
        <v>3979.94717632457</v>
      </c>
      <c r="W19" s="36"/>
    </row>
    <row r="20" s="7" customFormat="1" ht="27" customHeight="1" spans="1:23">
      <c r="A20" s="13">
        <v>17</v>
      </c>
      <c r="B20" s="19" t="s">
        <v>78</v>
      </c>
      <c r="C20" s="19" t="s">
        <v>79</v>
      </c>
      <c r="D20" s="19" t="s">
        <v>76</v>
      </c>
      <c r="E20" s="13" t="s">
        <v>16</v>
      </c>
      <c r="F20" s="15" t="s">
        <v>17</v>
      </c>
      <c r="G20" s="16" t="s">
        <v>69</v>
      </c>
      <c r="H20" s="17" t="s">
        <v>19</v>
      </c>
      <c r="I20" s="32">
        <v>100</v>
      </c>
      <c r="J20" s="17">
        <v>60.5</v>
      </c>
      <c r="K20" s="17">
        <v>0.5865</v>
      </c>
      <c r="L20" s="17">
        <f t="shared" si="0"/>
        <v>35.48325</v>
      </c>
      <c r="M20" s="17">
        <v>100</v>
      </c>
      <c r="N20" s="17">
        <v>0.4009</v>
      </c>
      <c r="O20" s="17">
        <f t="shared" si="1"/>
        <v>14.225234925</v>
      </c>
      <c r="P20" s="17">
        <f t="shared" si="7"/>
        <v>49.708484925</v>
      </c>
      <c r="Q20" s="17">
        <v>0.147881</v>
      </c>
      <c r="R20" s="17">
        <f t="shared" si="3"/>
        <v>7.35094045919392</v>
      </c>
      <c r="S20" s="17">
        <f t="shared" si="4"/>
        <v>57.0594253841939</v>
      </c>
      <c r="T20" s="17">
        <v>1.2938602</v>
      </c>
      <c r="U20" s="17">
        <f t="shared" si="5"/>
        <v>44.1001472834499</v>
      </c>
      <c r="V20" s="17">
        <f t="shared" si="6"/>
        <v>4410.01472834499</v>
      </c>
      <c r="W20" s="36"/>
    </row>
    <row r="21" s="7" customFormat="1" ht="27" customHeight="1" spans="1:23">
      <c r="A21" s="13">
        <v>18</v>
      </c>
      <c r="B21" s="18" t="s">
        <v>80</v>
      </c>
      <c r="C21" s="14" t="s">
        <v>81</v>
      </c>
      <c r="D21" s="14" t="s">
        <v>82</v>
      </c>
      <c r="E21" s="13" t="s">
        <v>16</v>
      </c>
      <c r="F21" s="15" t="s">
        <v>17</v>
      </c>
      <c r="G21" s="16" t="s">
        <v>83</v>
      </c>
      <c r="H21" s="17" t="s">
        <v>19</v>
      </c>
      <c r="I21" s="32">
        <v>100</v>
      </c>
      <c r="J21" s="17">
        <v>18.7</v>
      </c>
      <c r="K21" s="17">
        <v>0.5865</v>
      </c>
      <c r="L21" s="17">
        <f t="shared" si="0"/>
        <v>10.96755</v>
      </c>
      <c r="M21" s="17">
        <v>100</v>
      </c>
      <c r="N21" s="17">
        <v>0.4009</v>
      </c>
      <c r="O21" s="17">
        <f t="shared" si="1"/>
        <v>4.396890795</v>
      </c>
      <c r="P21" s="17">
        <f t="shared" si="7"/>
        <v>15.364440795</v>
      </c>
      <c r="Q21" s="17">
        <v>0.147881</v>
      </c>
      <c r="R21" s="17">
        <f t="shared" si="3"/>
        <v>2.27210886920539</v>
      </c>
      <c r="S21" s="17">
        <f t="shared" si="4"/>
        <v>17.6365496642054</v>
      </c>
      <c r="T21" s="17">
        <v>1.2938602</v>
      </c>
      <c r="U21" s="17">
        <f t="shared" si="5"/>
        <v>13.6309546148845</v>
      </c>
      <c r="V21" s="17">
        <f t="shared" si="6"/>
        <v>1363.09546148845</v>
      </c>
      <c r="W21" s="36"/>
    </row>
    <row r="22" s="7" customFormat="1" ht="27" customHeight="1" spans="1:23">
      <c r="A22" s="13">
        <v>19</v>
      </c>
      <c r="B22" s="18" t="s">
        <v>84</v>
      </c>
      <c r="C22" s="14" t="s">
        <v>85</v>
      </c>
      <c r="D22" s="14" t="s">
        <v>86</v>
      </c>
      <c r="E22" s="13" t="s">
        <v>16</v>
      </c>
      <c r="F22" s="15" t="s">
        <v>17</v>
      </c>
      <c r="G22" s="16" t="s">
        <v>87</v>
      </c>
      <c r="H22" s="17" t="s">
        <v>19</v>
      </c>
      <c r="I22" s="32">
        <v>100</v>
      </c>
      <c r="J22" s="17">
        <v>45.5</v>
      </c>
      <c r="K22" s="17">
        <v>0.5865</v>
      </c>
      <c r="L22" s="17">
        <f t="shared" si="0"/>
        <v>26.68575</v>
      </c>
      <c r="M22" s="17">
        <v>100</v>
      </c>
      <c r="N22" s="17">
        <v>0.4009</v>
      </c>
      <c r="O22" s="17">
        <f t="shared" si="1"/>
        <v>10.698317175</v>
      </c>
      <c r="P22" s="17">
        <f t="shared" si="7"/>
        <v>37.384067175</v>
      </c>
      <c r="Q22" s="17">
        <v>0.147881</v>
      </c>
      <c r="R22" s="17">
        <f t="shared" si="3"/>
        <v>5.52839323790618</v>
      </c>
      <c r="S22" s="17">
        <f t="shared" si="4"/>
        <v>42.9124604129062</v>
      </c>
      <c r="T22" s="17">
        <v>1.2938602</v>
      </c>
      <c r="U22" s="17">
        <f t="shared" si="5"/>
        <v>33.1662264693714</v>
      </c>
      <c r="V22" s="17">
        <f t="shared" si="6"/>
        <v>3316.62264693714</v>
      </c>
      <c r="W22" s="36"/>
    </row>
    <row r="23" s="7" customFormat="1" ht="27" customHeight="1" spans="1:23">
      <c r="A23" s="13">
        <v>20</v>
      </c>
      <c r="B23" s="18" t="s">
        <v>88</v>
      </c>
      <c r="C23" s="14" t="s">
        <v>89</v>
      </c>
      <c r="D23" s="14" t="s">
        <v>90</v>
      </c>
      <c r="E23" s="13" t="s">
        <v>16</v>
      </c>
      <c r="F23" s="15" t="s">
        <v>17</v>
      </c>
      <c r="G23" s="16">
        <v>18194776010</v>
      </c>
      <c r="H23" s="17" t="s">
        <v>19</v>
      </c>
      <c r="I23" s="32">
        <v>100</v>
      </c>
      <c r="J23" s="17">
        <v>42.4</v>
      </c>
      <c r="K23" s="17">
        <v>0.5865</v>
      </c>
      <c r="L23" s="17">
        <f t="shared" si="0"/>
        <v>24.8676</v>
      </c>
      <c r="M23" s="17">
        <v>100</v>
      </c>
      <c r="N23" s="17">
        <v>0.4009</v>
      </c>
      <c r="O23" s="17">
        <f t="shared" si="1"/>
        <v>9.96942084</v>
      </c>
      <c r="P23" s="17">
        <f t="shared" si="7"/>
        <v>34.83702084</v>
      </c>
      <c r="Q23" s="17">
        <v>0.147881</v>
      </c>
      <c r="R23" s="17">
        <f t="shared" si="3"/>
        <v>5.15173347884004</v>
      </c>
      <c r="S23" s="17">
        <f t="shared" si="4"/>
        <v>39.98875431884</v>
      </c>
      <c r="T23" s="17">
        <v>1.2938602</v>
      </c>
      <c r="U23" s="17">
        <f t="shared" si="5"/>
        <v>30.9065495011285</v>
      </c>
      <c r="V23" s="17">
        <f t="shared" si="6"/>
        <v>3090.65495011285</v>
      </c>
      <c r="W23" s="36"/>
    </row>
    <row r="24" s="7" customFormat="1" ht="27" customHeight="1" spans="1:23">
      <c r="A24" s="13">
        <v>21</v>
      </c>
      <c r="B24" s="18" t="s">
        <v>91</v>
      </c>
      <c r="C24" s="14" t="s">
        <v>92</v>
      </c>
      <c r="D24" s="14" t="s">
        <v>93</v>
      </c>
      <c r="E24" s="13" t="s">
        <v>16</v>
      </c>
      <c r="F24" s="15" t="s">
        <v>17</v>
      </c>
      <c r="G24" s="16" t="s">
        <v>94</v>
      </c>
      <c r="H24" s="17" t="s">
        <v>19</v>
      </c>
      <c r="I24" s="32">
        <v>100</v>
      </c>
      <c r="J24" s="17">
        <v>25.3</v>
      </c>
      <c r="K24" s="17">
        <v>0.5865</v>
      </c>
      <c r="L24" s="17">
        <f t="shared" si="0"/>
        <v>14.83845</v>
      </c>
      <c r="M24" s="17">
        <v>100</v>
      </c>
      <c r="N24" s="17">
        <v>0.4009</v>
      </c>
      <c r="O24" s="17">
        <f t="shared" si="1"/>
        <v>5.948734605</v>
      </c>
      <c r="P24" s="17">
        <f t="shared" si="7"/>
        <v>20.787184605</v>
      </c>
      <c r="Q24" s="17">
        <v>0.147881</v>
      </c>
      <c r="R24" s="17">
        <f t="shared" si="3"/>
        <v>3.074029646572</v>
      </c>
      <c r="S24" s="17">
        <f t="shared" si="4"/>
        <v>23.861214251572</v>
      </c>
      <c r="T24" s="17">
        <v>1.2938602</v>
      </c>
      <c r="U24" s="17">
        <f t="shared" si="5"/>
        <v>18.441879773079</v>
      </c>
      <c r="V24" s="17">
        <f t="shared" si="6"/>
        <v>1844.1879773079</v>
      </c>
      <c r="W24" s="36"/>
    </row>
    <row r="25" s="7" customFormat="1" ht="27" customHeight="1" spans="1:23">
      <c r="A25" s="13">
        <v>22</v>
      </c>
      <c r="B25" s="14" t="s">
        <v>95</v>
      </c>
      <c r="C25" s="14" t="s">
        <v>96</v>
      </c>
      <c r="D25" s="14" t="s">
        <v>97</v>
      </c>
      <c r="E25" s="13" t="s">
        <v>16</v>
      </c>
      <c r="F25" s="15" t="s">
        <v>17</v>
      </c>
      <c r="G25" s="16" t="s">
        <v>98</v>
      </c>
      <c r="H25" s="17" t="s">
        <v>19</v>
      </c>
      <c r="I25" s="32">
        <v>100</v>
      </c>
      <c r="J25" s="17">
        <v>36.4</v>
      </c>
      <c r="K25" s="17">
        <v>0.5865</v>
      </c>
      <c r="L25" s="17">
        <f t="shared" si="0"/>
        <v>21.3486</v>
      </c>
      <c r="M25" s="17">
        <v>100</v>
      </c>
      <c r="N25" s="17">
        <v>0.4009</v>
      </c>
      <c r="O25" s="17">
        <f t="shared" si="1"/>
        <v>8.55865374</v>
      </c>
      <c r="P25" s="17">
        <f t="shared" si="7"/>
        <v>29.90725374</v>
      </c>
      <c r="Q25" s="17">
        <v>0.147881</v>
      </c>
      <c r="R25" s="17">
        <f t="shared" si="3"/>
        <v>4.42271459032494</v>
      </c>
      <c r="S25" s="17">
        <f t="shared" si="4"/>
        <v>34.3299683303249</v>
      </c>
      <c r="T25" s="17">
        <v>1.2938602</v>
      </c>
      <c r="U25" s="17">
        <f t="shared" si="5"/>
        <v>26.5329811754971</v>
      </c>
      <c r="V25" s="17">
        <f t="shared" si="6"/>
        <v>2653.29811754971</v>
      </c>
      <c r="W25" s="36"/>
    </row>
    <row r="26" s="7" customFormat="1" ht="27" customHeight="1" spans="1:23">
      <c r="A26" s="13">
        <v>23</v>
      </c>
      <c r="B26" s="18" t="s">
        <v>99</v>
      </c>
      <c r="C26" s="14" t="s">
        <v>100</v>
      </c>
      <c r="D26" s="14" t="s">
        <v>101</v>
      </c>
      <c r="E26" s="13" t="s">
        <v>16</v>
      </c>
      <c r="F26" s="15" t="s">
        <v>17</v>
      </c>
      <c r="G26" s="16" t="s">
        <v>102</v>
      </c>
      <c r="H26" s="17" t="s">
        <v>19</v>
      </c>
      <c r="I26" s="32">
        <v>100</v>
      </c>
      <c r="J26" s="17">
        <v>18.2</v>
      </c>
      <c r="K26" s="17">
        <v>0.5865</v>
      </c>
      <c r="L26" s="17">
        <f t="shared" si="0"/>
        <v>10.6743</v>
      </c>
      <c r="M26" s="17">
        <v>100</v>
      </c>
      <c r="N26" s="17">
        <v>0.4009</v>
      </c>
      <c r="O26" s="17">
        <f t="shared" si="1"/>
        <v>4.27932687</v>
      </c>
      <c r="P26" s="17">
        <f t="shared" si="7"/>
        <v>14.95362687</v>
      </c>
      <c r="Q26" s="17">
        <v>0.147881</v>
      </c>
      <c r="R26" s="17">
        <f t="shared" si="3"/>
        <v>2.21135729516247</v>
      </c>
      <c r="S26" s="17">
        <f t="shared" si="4"/>
        <v>17.1649841651625</v>
      </c>
      <c r="T26" s="17">
        <v>1.2938602</v>
      </c>
      <c r="U26" s="17">
        <f t="shared" si="5"/>
        <v>13.2664905877486</v>
      </c>
      <c r="V26" s="17">
        <f t="shared" si="6"/>
        <v>1326.64905877486</v>
      </c>
      <c r="W26" s="36"/>
    </row>
    <row r="27" s="7" customFormat="1" ht="27" customHeight="1" spans="1:23">
      <c r="A27" s="13">
        <v>24</v>
      </c>
      <c r="B27" s="18" t="s">
        <v>103</v>
      </c>
      <c r="C27" s="14" t="s">
        <v>104</v>
      </c>
      <c r="D27" s="14" t="s">
        <v>105</v>
      </c>
      <c r="E27" s="13" t="s">
        <v>16</v>
      </c>
      <c r="F27" s="15" t="s">
        <v>17</v>
      </c>
      <c r="G27" s="16" t="s">
        <v>106</v>
      </c>
      <c r="H27" s="17" t="s">
        <v>19</v>
      </c>
      <c r="I27" s="32">
        <v>100</v>
      </c>
      <c r="J27" s="17">
        <v>60.5</v>
      </c>
      <c r="K27" s="17">
        <v>0.5865</v>
      </c>
      <c r="L27" s="17">
        <f t="shared" si="0"/>
        <v>35.48325</v>
      </c>
      <c r="M27" s="17">
        <v>100</v>
      </c>
      <c r="N27" s="17">
        <v>0.4009</v>
      </c>
      <c r="O27" s="17">
        <f t="shared" si="1"/>
        <v>14.225234925</v>
      </c>
      <c r="P27" s="17">
        <f t="shared" si="7"/>
        <v>49.708484925</v>
      </c>
      <c r="Q27" s="17">
        <v>0.147881</v>
      </c>
      <c r="R27" s="17">
        <f t="shared" si="3"/>
        <v>7.35094045919392</v>
      </c>
      <c r="S27" s="17">
        <f t="shared" si="4"/>
        <v>57.0594253841939</v>
      </c>
      <c r="T27" s="17">
        <v>1.2938602</v>
      </c>
      <c r="U27" s="17">
        <f t="shared" si="5"/>
        <v>44.1001472834499</v>
      </c>
      <c r="V27" s="17">
        <f t="shared" si="6"/>
        <v>4410.01472834499</v>
      </c>
      <c r="W27" s="36"/>
    </row>
    <row r="28" s="7" customFormat="1" ht="27" customHeight="1" spans="1:23">
      <c r="A28" s="13">
        <v>25</v>
      </c>
      <c r="B28" s="18" t="s">
        <v>107</v>
      </c>
      <c r="C28" s="14" t="s">
        <v>108</v>
      </c>
      <c r="D28" s="14" t="s">
        <v>109</v>
      </c>
      <c r="E28" s="13" t="s">
        <v>16</v>
      </c>
      <c r="F28" s="15" t="s">
        <v>17</v>
      </c>
      <c r="G28" s="16" t="s">
        <v>110</v>
      </c>
      <c r="H28" s="17" t="s">
        <v>19</v>
      </c>
      <c r="I28" s="32">
        <v>100</v>
      </c>
      <c r="J28" s="17">
        <v>36.4</v>
      </c>
      <c r="K28" s="17">
        <v>0.5865</v>
      </c>
      <c r="L28" s="17">
        <f t="shared" si="0"/>
        <v>21.3486</v>
      </c>
      <c r="M28" s="17">
        <v>100</v>
      </c>
      <c r="N28" s="17">
        <v>0.4009</v>
      </c>
      <c r="O28" s="17">
        <f t="shared" si="1"/>
        <v>8.55865374</v>
      </c>
      <c r="P28" s="17">
        <f t="shared" si="7"/>
        <v>29.90725374</v>
      </c>
      <c r="Q28" s="17">
        <v>0.147881</v>
      </c>
      <c r="R28" s="17">
        <f t="shared" si="3"/>
        <v>4.42271459032494</v>
      </c>
      <c r="S28" s="17">
        <f t="shared" si="4"/>
        <v>34.3299683303249</v>
      </c>
      <c r="T28" s="17">
        <v>1.2938602</v>
      </c>
      <c r="U28" s="17">
        <f t="shared" si="5"/>
        <v>26.5329811754971</v>
      </c>
      <c r="V28" s="17">
        <f t="shared" si="6"/>
        <v>2653.29811754971</v>
      </c>
      <c r="W28" s="36"/>
    </row>
    <row r="29" s="7" customFormat="1" ht="27" customHeight="1" spans="1:23">
      <c r="A29" s="13">
        <v>26</v>
      </c>
      <c r="B29" s="18" t="s">
        <v>111</v>
      </c>
      <c r="C29" s="14" t="s">
        <v>112</v>
      </c>
      <c r="D29" s="14" t="s">
        <v>113</v>
      </c>
      <c r="E29" s="13" t="s">
        <v>16</v>
      </c>
      <c r="F29" s="15" t="s">
        <v>17</v>
      </c>
      <c r="G29" s="16" t="s">
        <v>114</v>
      </c>
      <c r="H29" s="17" t="s">
        <v>19</v>
      </c>
      <c r="I29" s="32">
        <v>100</v>
      </c>
      <c r="J29" s="17">
        <v>42.4</v>
      </c>
      <c r="K29" s="17">
        <v>0.5865</v>
      </c>
      <c r="L29" s="17">
        <f t="shared" si="0"/>
        <v>24.8676</v>
      </c>
      <c r="M29" s="17">
        <v>100</v>
      </c>
      <c r="N29" s="17">
        <v>0.4009</v>
      </c>
      <c r="O29" s="17">
        <f t="shared" si="1"/>
        <v>9.96942084</v>
      </c>
      <c r="P29" s="17">
        <v>78.84</v>
      </c>
      <c r="Q29" s="17">
        <v>0.147881</v>
      </c>
      <c r="R29" s="17">
        <f t="shared" si="3"/>
        <v>11.65893804</v>
      </c>
      <c r="S29" s="17">
        <f t="shared" si="4"/>
        <v>90.49893804</v>
      </c>
      <c r="T29" s="17">
        <v>1.2938602</v>
      </c>
      <c r="U29" s="17">
        <v>30.94</v>
      </c>
      <c r="V29" s="17">
        <f t="shared" si="6"/>
        <v>3094</v>
      </c>
      <c r="W29" s="36"/>
    </row>
    <row r="30" s="7" customFormat="1" ht="27" customHeight="1" spans="1:23">
      <c r="A30" s="13">
        <v>27</v>
      </c>
      <c r="B30" s="18" t="s">
        <v>115</v>
      </c>
      <c r="C30" s="14" t="s">
        <v>116</v>
      </c>
      <c r="D30" s="14" t="s">
        <v>117</v>
      </c>
      <c r="E30" s="13" t="s">
        <v>16</v>
      </c>
      <c r="F30" s="15" t="s">
        <v>17</v>
      </c>
      <c r="G30" s="16" t="s">
        <v>118</v>
      </c>
      <c r="H30" s="17" t="s">
        <v>19</v>
      </c>
      <c r="I30" s="32">
        <v>100</v>
      </c>
      <c r="J30" s="17">
        <v>75.6</v>
      </c>
      <c r="K30" s="17">
        <v>0.5865</v>
      </c>
      <c r="L30" s="17">
        <f t="shared" si="0"/>
        <v>44.3394</v>
      </c>
      <c r="M30" s="17">
        <v>100</v>
      </c>
      <c r="N30" s="17">
        <v>0.4009</v>
      </c>
      <c r="O30" s="17">
        <f t="shared" si="1"/>
        <v>17.77566546</v>
      </c>
      <c r="P30" s="17">
        <f t="shared" ref="P30:P47" si="8">O30+L30</f>
        <v>62.11506546</v>
      </c>
      <c r="Q30" s="17">
        <v>0.147881</v>
      </c>
      <c r="R30" s="17">
        <f t="shared" si="3"/>
        <v>9.18563799529026</v>
      </c>
      <c r="S30" s="17">
        <f t="shared" si="4"/>
        <v>71.3007034552903</v>
      </c>
      <c r="T30" s="17">
        <v>1.2938602</v>
      </c>
      <c r="U30" s="17">
        <f t="shared" ref="U30:U40" si="9">S30/T30</f>
        <v>55.1069609029556</v>
      </c>
      <c r="V30" s="17">
        <f t="shared" si="6"/>
        <v>5510.69609029556</v>
      </c>
      <c r="W30" s="36"/>
    </row>
    <row r="31" s="7" customFormat="1" ht="27" customHeight="1" spans="1:23">
      <c r="A31" s="13">
        <v>28</v>
      </c>
      <c r="B31" s="18" t="s">
        <v>119</v>
      </c>
      <c r="C31" s="14" t="s">
        <v>120</v>
      </c>
      <c r="D31" s="14" t="s">
        <v>121</v>
      </c>
      <c r="E31" s="13" t="s">
        <v>16</v>
      </c>
      <c r="F31" s="15" t="s">
        <v>17</v>
      </c>
      <c r="G31" s="16" t="s">
        <v>122</v>
      </c>
      <c r="H31" s="17" t="s">
        <v>19</v>
      </c>
      <c r="I31" s="32">
        <v>100</v>
      </c>
      <c r="J31" s="17">
        <v>106.8</v>
      </c>
      <c r="K31" s="17">
        <v>0.5865</v>
      </c>
      <c r="L31" s="17">
        <f t="shared" si="0"/>
        <v>62.6382</v>
      </c>
      <c r="M31" s="17">
        <v>100</v>
      </c>
      <c r="N31" s="17">
        <v>0.4009</v>
      </c>
      <c r="O31" s="17">
        <f t="shared" si="1"/>
        <v>25.11165438</v>
      </c>
      <c r="P31" s="17">
        <f t="shared" si="8"/>
        <v>87.74985438</v>
      </c>
      <c r="Q31" s="17">
        <v>0.147881</v>
      </c>
      <c r="R31" s="17">
        <f t="shared" si="3"/>
        <v>12.9765362155688</v>
      </c>
      <c r="S31" s="17">
        <f t="shared" si="4"/>
        <v>100.726390595569</v>
      </c>
      <c r="T31" s="17">
        <v>1.2938602</v>
      </c>
      <c r="U31" s="17">
        <f t="shared" si="9"/>
        <v>77.8495161962388</v>
      </c>
      <c r="V31" s="17">
        <f t="shared" si="6"/>
        <v>7784.95161962388</v>
      </c>
      <c r="W31" s="36"/>
    </row>
    <row r="32" s="7" customFormat="1" ht="27" customHeight="1" spans="1:23">
      <c r="A32" s="13">
        <v>29</v>
      </c>
      <c r="B32" s="18" t="s">
        <v>123</v>
      </c>
      <c r="C32" s="14" t="s">
        <v>124</v>
      </c>
      <c r="D32" s="14" t="s">
        <v>125</v>
      </c>
      <c r="E32" s="13" t="s">
        <v>16</v>
      </c>
      <c r="F32" s="15" t="s">
        <v>17</v>
      </c>
      <c r="G32" s="16" t="s">
        <v>126</v>
      </c>
      <c r="H32" s="17" t="s">
        <v>19</v>
      </c>
      <c r="I32" s="32">
        <v>100</v>
      </c>
      <c r="J32" s="17">
        <v>26</v>
      </c>
      <c r="K32" s="17">
        <v>0.5865</v>
      </c>
      <c r="L32" s="17">
        <f t="shared" si="0"/>
        <v>15.249</v>
      </c>
      <c r="M32" s="17">
        <v>100</v>
      </c>
      <c r="N32" s="17">
        <v>0.4009</v>
      </c>
      <c r="O32" s="17">
        <f t="shared" si="1"/>
        <v>6.1133241</v>
      </c>
      <c r="P32" s="17">
        <f t="shared" si="8"/>
        <v>21.3623241</v>
      </c>
      <c r="Q32" s="17">
        <v>0.147881</v>
      </c>
      <c r="R32" s="17">
        <f t="shared" si="3"/>
        <v>3.1590818502321</v>
      </c>
      <c r="S32" s="17">
        <f t="shared" si="4"/>
        <v>24.5214059502321</v>
      </c>
      <c r="T32" s="17">
        <v>1.2938602</v>
      </c>
      <c r="U32" s="17">
        <f t="shared" si="9"/>
        <v>18.9521294110694</v>
      </c>
      <c r="V32" s="17">
        <f t="shared" si="6"/>
        <v>1895.21294110694</v>
      </c>
      <c r="W32" s="36"/>
    </row>
    <row r="33" s="7" customFormat="1" ht="27" customHeight="1" spans="1:23">
      <c r="A33" s="13">
        <v>30</v>
      </c>
      <c r="B33" s="18" t="s">
        <v>127</v>
      </c>
      <c r="C33" s="14" t="s">
        <v>128</v>
      </c>
      <c r="D33" s="14" t="s">
        <v>129</v>
      </c>
      <c r="E33" s="13" t="s">
        <v>16</v>
      </c>
      <c r="F33" s="15" t="s">
        <v>17</v>
      </c>
      <c r="G33" s="16" t="s">
        <v>130</v>
      </c>
      <c r="H33" s="17" t="s">
        <v>19</v>
      </c>
      <c r="I33" s="32">
        <v>100</v>
      </c>
      <c r="J33" s="17">
        <v>30.1</v>
      </c>
      <c r="K33" s="17">
        <v>0.5865</v>
      </c>
      <c r="L33" s="17">
        <f t="shared" si="0"/>
        <v>17.65365</v>
      </c>
      <c r="M33" s="17">
        <v>100</v>
      </c>
      <c r="N33" s="17">
        <v>0.4009</v>
      </c>
      <c r="O33" s="17">
        <f t="shared" si="1"/>
        <v>7.077348285</v>
      </c>
      <c r="P33" s="17">
        <f t="shared" si="8"/>
        <v>24.730998285</v>
      </c>
      <c r="Q33" s="17">
        <v>0.147881</v>
      </c>
      <c r="R33" s="17">
        <f t="shared" si="3"/>
        <v>3.65724475738409</v>
      </c>
      <c r="S33" s="17">
        <f t="shared" si="4"/>
        <v>28.3882430423841</v>
      </c>
      <c r="T33" s="17">
        <v>1.2938602</v>
      </c>
      <c r="U33" s="17">
        <f t="shared" si="9"/>
        <v>21.9407344335842</v>
      </c>
      <c r="V33" s="17">
        <f t="shared" si="6"/>
        <v>2194.07344335842</v>
      </c>
      <c r="W33" s="36"/>
    </row>
    <row r="34" s="7" customFormat="1" ht="27" customHeight="1" spans="1:23">
      <c r="A34" s="13">
        <v>31</v>
      </c>
      <c r="B34" s="18" t="s">
        <v>131</v>
      </c>
      <c r="C34" s="14" t="s">
        <v>132</v>
      </c>
      <c r="D34" s="14" t="s">
        <v>133</v>
      </c>
      <c r="E34" s="13" t="s">
        <v>16</v>
      </c>
      <c r="F34" s="15" t="s">
        <v>17</v>
      </c>
      <c r="G34" s="16" t="s">
        <v>134</v>
      </c>
      <c r="H34" s="17" t="s">
        <v>19</v>
      </c>
      <c r="I34" s="32">
        <v>100</v>
      </c>
      <c r="J34" s="17">
        <v>30.4</v>
      </c>
      <c r="K34" s="17">
        <v>0.5865</v>
      </c>
      <c r="L34" s="17">
        <f t="shared" si="0"/>
        <v>17.8296</v>
      </c>
      <c r="M34" s="17">
        <v>100</v>
      </c>
      <c r="N34" s="17">
        <v>0.4009</v>
      </c>
      <c r="O34" s="17">
        <f t="shared" si="1"/>
        <v>7.14788664</v>
      </c>
      <c r="P34" s="17">
        <f t="shared" si="8"/>
        <v>24.97748664</v>
      </c>
      <c r="Q34" s="17">
        <v>0.147881</v>
      </c>
      <c r="R34" s="17">
        <f t="shared" si="3"/>
        <v>3.69369570180984</v>
      </c>
      <c r="S34" s="17">
        <f t="shared" si="4"/>
        <v>28.6711823418098</v>
      </c>
      <c r="T34" s="17">
        <v>1.2938602</v>
      </c>
      <c r="U34" s="17">
        <f t="shared" si="9"/>
        <v>22.1594128498657</v>
      </c>
      <c r="V34" s="17">
        <f t="shared" si="6"/>
        <v>2215.94128498657</v>
      </c>
      <c r="W34" s="36"/>
    </row>
    <row r="35" s="7" customFormat="1" ht="27" customHeight="1" spans="1:23">
      <c r="A35" s="13">
        <v>32</v>
      </c>
      <c r="B35" s="18" t="s">
        <v>135</v>
      </c>
      <c r="C35" s="14" t="s">
        <v>136</v>
      </c>
      <c r="D35" s="14" t="s">
        <v>137</v>
      </c>
      <c r="E35" s="13" t="s">
        <v>16</v>
      </c>
      <c r="F35" s="15" t="s">
        <v>17</v>
      </c>
      <c r="G35" s="16" t="s">
        <v>138</v>
      </c>
      <c r="H35" s="17" t="s">
        <v>19</v>
      </c>
      <c r="I35" s="32">
        <v>100</v>
      </c>
      <c r="J35" s="17">
        <v>26</v>
      </c>
      <c r="K35" s="17">
        <v>0.5865</v>
      </c>
      <c r="L35" s="17">
        <f t="shared" si="0"/>
        <v>15.249</v>
      </c>
      <c r="M35" s="17">
        <v>100</v>
      </c>
      <c r="N35" s="17">
        <v>0.4009</v>
      </c>
      <c r="O35" s="17">
        <f t="shared" si="1"/>
        <v>6.1133241</v>
      </c>
      <c r="P35" s="17">
        <f t="shared" si="8"/>
        <v>21.3623241</v>
      </c>
      <c r="Q35" s="17">
        <v>0.147881</v>
      </c>
      <c r="R35" s="17">
        <f t="shared" si="3"/>
        <v>3.1590818502321</v>
      </c>
      <c r="S35" s="17">
        <f t="shared" si="4"/>
        <v>24.5214059502321</v>
      </c>
      <c r="T35" s="17">
        <v>1.2938602</v>
      </c>
      <c r="U35" s="17">
        <f t="shared" si="9"/>
        <v>18.9521294110694</v>
      </c>
      <c r="V35" s="17">
        <f t="shared" si="6"/>
        <v>1895.21294110694</v>
      </c>
      <c r="W35" s="36"/>
    </row>
    <row r="36" s="7" customFormat="1" ht="27" customHeight="1" spans="1:23">
      <c r="A36" s="13">
        <v>33</v>
      </c>
      <c r="B36" s="18" t="s">
        <v>139</v>
      </c>
      <c r="C36" s="14" t="s">
        <v>140</v>
      </c>
      <c r="D36" s="14" t="s">
        <v>141</v>
      </c>
      <c r="E36" s="13" t="s">
        <v>16</v>
      </c>
      <c r="F36" s="15" t="s">
        <v>17</v>
      </c>
      <c r="G36" s="16" t="s">
        <v>142</v>
      </c>
      <c r="H36" s="17" t="s">
        <v>19</v>
      </c>
      <c r="I36" s="32">
        <v>100</v>
      </c>
      <c r="J36" s="17">
        <v>36.3</v>
      </c>
      <c r="K36" s="17">
        <v>0.5865</v>
      </c>
      <c r="L36" s="17">
        <f t="shared" si="0"/>
        <v>21.28995</v>
      </c>
      <c r="M36" s="17">
        <v>100</v>
      </c>
      <c r="N36" s="17">
        <v>0.4009</v>
      </c>
      <c r="O36" s="17">
        <f t="shared" si="1"/>
        <v>8.535140955</v>
      </c>
      <c r="P36" s="17">
        <f t="shared" si="8"/>
        <v>29.825090955</v>
      </c>
      <c r="Q36" s="17">
        <v>0.147881</v>
      </c>
      <c r="R36" s="17">
        <f t="shared" si="3"/>
        <v>4.41056427551635</v>
      </c>
      <c r="S36" s="17">
        <f t="shared" si="4"/>
        <v>34.2356552305164</v>
      </c>
      <c r="T36" s="17">
        <v>1.2938602</v>
      </c>
      <c r="U36" s="17">
        <f t="shared" si="9"/>
        <v>26.4600883700699</v>
      </c>
      <c r="V36" s="17">
        <f t="shared" si="6"/>
        <v>2646.00883700699</v>
      </c>
      <c r="W36" s="36"/>
    </row>
    <row r="37" s="7" customFormat="1" ht="27" customHeight="1" spans="1:23">
      <c r="A37" s="13">
        <v>34</v>
      </c>
      <c r="B37" s="16" t="s">
        <v>143</v>
      </c>
      <c r="C37" s="14" t="s">
        <v>144</v>
      </c>
      <c r="D37" s="14" t="s">
        <v>145</v>
      </c>
      <c r="E37" s="13" t="s">
        <v>16</v>
      </c>
      <c r="F37" s="15" t="s">
        <v>17</v>
      </c>
      <c r="G37" s="16" t="s">
        <v>146</v>
      </c>
      <c r="H37" s="17" t="s">
        <v>19</v>
      </c>
      <c r="I37" s="32">
        <v>100</v>
      </c>
      <c r="J37" s="17">
        <v>60.5</v>
      </c>
      <c r="K37" s="17">
        <v>0.5865</v>
      </c>
      <c r="L37" s="17">
        <f t="shared" si="0"/>
        <v>35.48325</v>
      </c>
      <c r="M37" s="17">
        <v>100</v>
      </c>
      <c r="N37" s="17">
        <v>0.4009</v>
      </c>
      <c r="O37" s="17">
        <f t="shared" si="1"/>
        <v>14.225234925</v>
      </c>
      <c r="P37" s="17">
        <f t="shared" si="8"/>
        <v>49.708484925</v>
      </c>
      <c r="Q37" s="17">
        <v>0.147881</v>
      </c>
      <c r="R37" s="17">
        <f t="shared" si="3"/>
        <v>7.35094045919392</v>
      </c>
      <c r="S37" s="17">
        <f t="shared" si="4"/>
        <v>57.0594253841939</v>
      </c>
      <c r="T37" s="17">
        <v>1.2938602</v>
      </c>
      <c r="U37" s="17">
        <f t="shared" si="9"/>
        <v>44.1001472834499</v>
      </c>
      <c r="V37" s="17">
        <f t="shared" si="6"/>
        <v>4410.01472834499</v>
      </c>
      <c r="W37" s="36"/>
    </row>
    <row r="38" s="7" customFormat="1" ht="27" customHeight="1" spans="1:23">
      <c r="A38" s="13">
        <v>35</v>
      </c>
      <c r="B38" s="16" t="s">
        <v>147</v>
      </c>
      <c r="C38" s="14" t="s">
        <v>148</v>
      </c>
      <c r="D38" s="14" t="s">
        <v>149</v>
      </c>
      <c r="E38" s="13" t="s">
        <v>16</v>
      </c>
      <c r="F38" s="15" t="s">
        <v>17</v>
      </c>
      <c r="G38" s="16" t="s">
        <v>150</v>
      </c>
      <c r="H38" s="17" t="s">
        <v>19</v>
      </c>
      <c r="I38" s="32">
        <v>100</v>
      </c>
      <c r="J38" s="17">
        <v>66.8</v>
      </c>
      <c r="K38" s="17">
        <v>0.5865</v>
      </c>
      <c r="L38" s="17">
        <f t="shared" si="0"/>
        <v>39.1782</v>
      </c>
      <c r="M38" s="17">
        <v>100</v>
      </c>
      <c r="N38" s="17">
        <v>0.4009</v>
      </c>
      <c r="O38" s="17">
        <f t="shared" si="1"/>
        <v>15.70654038</v>
      </c>
      <c r="P38" s="17">
        <f t="shared" si="8"/>
        <v>54.88474038</v>
      </c>
      <c r="Q38" s="17">
        <v>0.147881</v>
      </c>
      <c r="R38" s="17">
        <f t="shared" si="3"/>
        <v>8.11641029213478</v>
      </c>
      <c r="S38" s="17">
        <f t="shared" si="4"/>
        <v>63.0011506721348</v>
      </c>
      <c r="T38" s="17">
        <v>1.2938602</v>
      </c>
      <c r="U38" s="17">
        <f t="shared" si="9"/>
        <v>48.6923940253629</v>
      </c>
      <c r="V38" s="17">
        <f t="shared" si="6"/>
        <v>4869.23940253629</v>
      </c>
      <c r="W38" s="36"/>
    </row>
    <row r="39" s="7" customFormat="1" ht="27" customHeight="1" spans="1:23">
      <c r="A39" s="13">
        <v>36</v>
      </c>
      <c r="B39" s="16" t="s">
        <v>151</v>
      </c>
      <c r="C39" s="14" t="s">
        <v>152</v>
      </c>
      <c r="D39" s="14" t="s">
        <v>153</v>
      </c>
      <c r="E39" s="13" t="s">
        <v>16</v>
      </c>
      <c r="F39" s="15" t="s">
        <v>17</v>
      </c>
      <c r="G39" s="16" t="s">
        <v>154</v>
      </c>
      <c r="H39" s="17" t="s">
        <v>19</v>
      </c>
      <c r="I39" s="32">
        <v>100</v>
      </c>
      <c r="J39" s="17">
        <v>30.4</v>
      </c>
      <c r="K39" s="17">
        <v>0.5865</v>
      </c>
      <c r="L39" s="17">
        <f t="shared" si="0"/>
        <v>17.8296</v>
      </c>
      <c r="M39" s="17">
        <v>100</v>
      </c>
      <c r="N39" s="17">
        <v>0.4009</v>
      </c>
      <c r="O39" s="17">
        <f t="shared" si="1"/>
        <v>7.14788664</v>
      </c>
      <c r="P39" s="17">
        <f t="shared" si="8"/>
        <v>24.97748664</v>
      </c>
      <c r="Q39" s="17">
        <v>0.147881</v>
      </c>
      <c r="R39" s="17">
        <f t="shared" si="3"/>
        <v>3.69369570180984</v>
      </c>
      <c r="S39" s="17">
        <f t="shared" si="4"/>
        <v>28.6711823418098</v>
      </c>
      <c r="T39" s="17">
        <v>1.2938602</v>
      </c>
      <c r="U39" s="17">
        <f t="shared" si="9"/>
        <v>22.1594128498657</v>
      </c>
      <c r="V39" s="17">
        <f t="shared" si="6"/>
        <v>2215.94128498657</v>
      </c>
      <c r="W39" s="36"/>
    </row>
    <row r="40" s="7" customFormat="1" ht="27" customHeight="1" spans="1:23">
      <c r="A40" s="13">
        <v>37</v>
      </c>
      <c r="B40" s="16" t="s">
        <v>155</v>
      </c>
      <c r="C40" s="14" t="s">
        <v>156</v>
      </c>
      <c r="D40" s="14" t="s">
        <v>157</v>
      </c>
      <c r="E40" s="13" t="s">
        <v>16</v>
      </c>
      <c r="F40" s="15" t="s">
        <v>17</v>
      </c>
      <c r="G40" s="16" t="s">
        <v>158</v>
      </c>
      <c r="H40" s="17" t="s">
        <v>19</v>
      </c>
      <c r="I40" s="32">
        <v>100</v>
      </c>
      <c r="J40" s="17">
        <v>54.6</v>
      </c>
      <c r="K40" s="17">
        <v>0.5865</v>
      </c>
      <c r="L40" s="17">
        <f t="shared" si="0"/>
        <v>32.0229</v>
      </c>
      <c r="M40" s="17">
        <v>100</v>
      </c>
      <c r="N40" s="17">
        <v>0.4009</v>
      </c>
      <c r="O40" s="17">
        <f t="shared" si="1"/>
        <v>12.83798061</v>
      </c>
      <c r="P40" s="17">
        <f t="shared" si="8"/>
        <v>44.86088061</v>
      </c>
      <c r="Q40" s="17">
        <v>0.147881</v>
      </c>
      <c r="R40" s="17">
        <f t="shared" si="3"/>
        <v>6.63407188548741</v>
      </c>
      <c r="S40" s="17">
        <f t="shared" si="4"/>
        <v>51.4949524954874</v>
      </c>
      <c r="T40" s="17">
        <v>1.2938602</v>
      </c>
      <c r="U40" s="17">
        <f t="shared" si="9"/>
        <v>39.7994717632457</v>
      </c>
      <c r="V40" s="17">
        <f t="shared" si="6"/>
        <v>3979.94717632457</v>
      </c>
      <c r="W40" s="36"/>
    </row>
    <row r="41" s="7" customFormat="1" ht="27" customHeight="1" spans="1:23">
      <c r="A41" s="13">
        <v>38</v>
      </c>
      <c r="B41" s="18" t="s">
        <v>159</v>
      </c>
      <c r="C41" s="14" t="s">
        <v>160</v>
      </c>
      <c r="D41" s="14" t="s">
        <v>161</v>
      </c>
      <c r="E41" s="13" t="s">
        <v>16</v>
      </c>
      <c r="F41" s="15" t="s">
        <v>17</v>
      </c>
      <c r="G41" s="16">
        <v>18297244351</v>
      </c>
      <c r="H41" s="17" t="s">
        <v>19</v>
      </c>
      <c r="I41" s="32">
        <v>100</v>
      </c>
      <c r="J41" s="17">
        <v>48.6</v>
      </c>
      <c r="K41" s="17">
        <v>0.5865</v>
      </c>
      <c r="L41" s="17">
        <f t="shared" si="0"/>
        <v>28.5039</v>
      </c>
      <c r="M41" s="17">
        <v>100</v>
      </c>
      <c r="N41" s="17">
        <v>0.4009</v>
      </c>
      <c r="O41" s="17">
        <f t="shared" si="1"/>
        <v>11.42721351</v>
      </c>
      <c r="P41" s="17">
        <f t="shared" si="8"/>
        <v>39.93111351</v>
      </c>
      <c r="Q41" s="17">
        <v>0.147881</v>
      </c>
      <c r="R41" s="17">
        <f t="shared" si="3"/>
        <v>5.90505299697231</v>
      </c>
      <c r="S41" s="17">
        <f t="shared" si="4"/>
        <v>45.8361665069723</v>
      </c>
      <c r="T41" s="17">
        <v>1.2938602</v>
      </c>
      <c r="U41" s="17">
        <v>35.73</v>
      </c>
      <c r="V41" s="17">
        <f t="shared" si="6"/>
        <v>3573</v>
      </c>
      <c r="W41" s="36"/>
    </row>
    <row r="42" s="7" customFormat="1" ht="27" customHeight="1" spans="1:23">
      <c r="A42" s="13">
        <v>39</v>
      </c>
      <c r="B42" s="18" t="s">
        <v>162</v>
      </c>
      <c r="C42" s="14" t="s">
        <v>163</v>
      </c>
      <c r="D42" s="14" t="s">
        <v>164</v>
      </c>
      <c r="E42" s="13" t="s">
        <v>16</v>
      </c>
      <c r="F42" s="15" t="s">
        <v>17</v>
      </c>
      <c r="G42" s="16" t="s">
        <v>165</v>
      </c>
      <c r="H42" s="17" t="s">
        <v>19</v>
      </c>
      <c r="I42" s="32">
        <v>100</v>
      </c>
      <c r="J42" s="17">
        <v>36.4</v>
      </c>
      <c r="K42" s="17">
        <v>0.5865</v>
      </c>
      <c r="L42" s="17">
        <f t="shared" si="0"/>
        <v>21.3486</v>
      </c>
      <c r="M42" s="17">
        <v>100</v>
      </c>
      <c r="N42" s="17">
        <v>0.4009</v>
      </c>
      <c r="O42" s="17">
        <f t="shared" si="1"/>
        <v>8.55865374</v>
      </c>
      <c r="P42" s="17">
        <f t="shared" si="8"/>
        <v>29.90725374</v>
      </c>
      <c r="Q42" s="17">
        <v>0.147881</v>
      </c>
      <c r="R42" s="17">
        <f t="shared" si="3"/>
        <v>4.42271459032494</v>
      </c>
      <c r="S42" s="17">
        <f t="shared" si="4"/>
        <v>34.3299683303249</v>
      </c>
      <c r="T42" s="17">
        <v>1.2938602</v>
      </c>
      <c r="U42" s="17">
        <f t="shared" ref="U42:U80" si="10">S42/T42</f>
        <v>26.5329811754971</v>
      </c>
      <c r="V42" s="17">
        <f t="shared" si="6"/>
        <v>2653.29811754971</v>
      </c>
      <c r="W42" s="36"/>
    </row>
    <row r="43" s="7" customFormat="1" ht="27" customHeight="1" spans="1:23">
      <c r="A43" s="13">
        <v>40</v>
      </c>
      <c r="B43" s="18" t="s">
        <v>166</v>
      </c>
      <c r="C43" s="14" t="s">
        <v>167</v>
      </c>
      <c r="D43" s="14" t="s">
        <v>168</v>
      </c>
      <c r="E43" s="13" t="s">
        <v>16</v>
      </c>
      <c r="F43" s="15" t="s">
        <v>17</v>
      </c>
      <c r="G43" s="16">
        <v>15597358085</v>
      </c>
      <c r="H43" s="17" t="s">
        <v>19</v>
      </c>
      <c r="I43" s="32">
        <v>100</v>
      </c>
      <c r="J43" s="17">
        <v>66.5</v>
      </c>
      <c r="K43" s="17">
        <v>0.5865</v>
      </c>
      <c r="L43" s="17">
        <f t="shared" si="0"/>
        <v>39.00225</v>
      </c>
      <c r="M43" s="17">
        <v>100</v>
      </c>
      <c r="N43" s="17">
        <v>0.4009</v>
      </c>
      <c r="O43" s="17">
        <f t="shared" si="1"/>
        <v>15.636002025</v>
      </c>
      <c r="P43" s="17">
        <f t="shared" si="8"/>
        <v>54.638252025</v>
      </c>
      <c r="Q43" s="17">
        <v>0.147881</v>
      </c>
      <c r="R43" s="17">
        <f t="shared" si="3"/>
        <v>8.07995934770902</v>
      </c>
      <c r="S43" s="17">
        <f t="shared" si="4"/>
        <v>62.718211372709</v>
      </c>
      <c r="T43" s="17">
        <v>1.2938602</v>
      </c>
      <c r="U43" s="17">
        <f t="shared" si="10"/>
        <v>48.4737156090813</v>
      </c>
      <c r="V43" s="17">
        <f t="shared" si="6"/>
        <v>4847.37156090813</v>
      </c>
      <c r="W43" s="36"/>
    </row>
    <row r="44" s="7" customFormat="1" ht="27" customHeight="1" spans="1:23">
      <c r="A44" s="13">
        <v>41</v>
      </c>
      <c r="B44" s="18" t="s">
        <v>169</v>
      </c>
      <c r="C44" s="14" t="s">
        <v>170</v>
      </c>
      <c r="D44" s="14" t="s">
        <v>171</v>
      </c>
      <c r="E44" s="13" t="s">
        <v>16</v>
      </c>
      <c r="F44" s="15" t="s">
        <v>17</v>
      </c>
      <c r="G44" s="16" t="s">
        <v>172</v>
      </c>
      <c r="H44" s="17" t="s">
        <v>19</v>
      </c>
      <c r="I44" s="32">
        <v>100</v>
      </c>
      <c r="J44" s="17">
        <v>21.6</v>
      </c>
      <c r="K44" s="17">
        <v>0.5865</v>
      </c>
      <c r="L44" s="17">
        <f t="shared" si="0"/>
        <v>12.6684</v>
      </c>
      <c r="M44" s="17">
        <v>100</v>
      </c>
      <c r="N44" s="17">
        <v>0.4009</v>
      </c>
      <c r="O44" s="17">
        <f t="shared" si="1"/>
        <v>5.07876156</v>
      </c>
      <c r="P44" s="17">
        <f t="shared" si="8"/>
        <v>17.74716156</v>
      </c>
      <c r="Q44" s="17">
        <v>0.147881</v>
      </c>
      <c r="R44" s="17">
        <f t="shared" si="3"/>
        <v>2.62446799865436</v>
      </c>
      <c r="S44" s="17">
        <f t="shared" si="4"/>
        <v>20.3716295586544</v>
      </c>
      <c r="T44" s="17">
        <v>1.2938602</v>
      </c>
      <c r="U44" s="17">
        <f t="shared" si="10"/>
        <v>15.744845972273</v>
      </c>
      <c r="V44" s="17">
        <f t="shared" si="6"/>
        <v>1574.4845972273</v>
      </c>
      <c r="W44" s="36"/>
    </row>
    <row r="45" s="7" customFormat="1" ht="27" customHeight="1" spans="1:23">
      <c r="A45" s="13">
        <v>42</v>
      </c>
      <c r="B45" s="18" t="s">
        <v>173</v>
      </c>
      <c r="C45" s="14" t="s">
        <v>174</v>
      </c>
      <c r="D45" s="14" t="s">
        <v>175</v>
      </c>
      <c r="E45" s="13" t="s">
        <v>16</v>
      </c>
      <c r="F45" s="15" t="s">
        <v>17</v>
      </c>
      <c r="G45" s="16" t="s">
        <v>176</v>
      </c>
      <c r="H45" s="17" t="s">
        <v>19</v>
      </c>
      <c r="I45" s="32">
        <v>100</v>
      </c>
      <c r="J45" s="17">
        <v>54.6</v>
      </c>
      <c r="K45" s="17">
        <v>0.5865</v>
      </c>
      <c r="L45" s="17">
        <f t="shared" si="0"/>
        <v>32.0229</v>
      </c>
      <c r="M45" s="17">
        <v>100</v>
      </c>
      <c r="N45" s="17">
        <v>0.4009</v>
      </c>
      <c r="O45" s="17">
        <f t="shared" si="1"/>
        <v>12.83798061</v>
      </c>
      <c r="P45" s="17">
        <f t="shared" si="8"/>
        <v>44.86088061</v>
      </c>
      <c r="Q45" s="17">
        <v>0.147881</v>
      </c>
      <c r="R45" s="17">
        <f t="shared" si="3"/>
        <v>6.63407188548741</v>
      </c>
      <c r="S45" s="17">
        <f t="shared" si="4"/>
        <v>51.4949524954874</v>
      </c>
      <c r="T45" s="17">
        <v>1.2938602</v>
      </c>
      <c r="U45" s="17">
        <f t="shared" si="10"/>
        <v>39.7994717632457</v>
      </c>
      <c r="V45" s="17">
        <f t="shared" si="6"/>
        <v>3979.94717632457</v>
      </c>
      <c r="W45" s="36"/>
    </row>
    <row r="46" s="7" customFormat="1" ht="27" customHeight="1" spans="1:23">
      <c r="A46" s="13">
        <v>43</v>
      </c>
      <c r="B46" s="18" t="s">
        <v>177</v>
      </c>
      <c r="C46" s="14" t="s">
        <v>178</v>
      </c>
      <c r="D46" s="14" t="s">
        <v>179</v>
      </c>
      <c r="E46" s="13" t="s">
        <v>16</v>
      </c>
      <c r="F46" s="15" t="s">
        <v>17</v>
      </c>
      <c r="G46" s="16" t="s">
        <v>180</v>
      </c>
      <c r="H46" s="17" t="s">
        <v>19</v>
      </c>
      <c r="I46" s="32">
        <v>100</v>
      </c>
      <c r="J46" s="17">
        <v>28.6</v>
      </c>
      <c r="K46" s="17">
        <v>0.5865</v>
      </c>
      <c r="L46" s="17">
        <f t="shared" si="0"/>
        <v>16.7739</v>
      </c>
      <c r="M46" s="17">
        <v>100</v>
      </c>
      <c r="N46" s="17">
        <v>0.4009</v>
      </c>
      <c r="O46" s="17">
        <f t="shared" si="1"/>
        <v>6.72465651</v>
      </c>
      <c r="P46" s="17">
        <f t="shared" si="8"/>
        <v>23.49855651</v>
      </c>
      <c r="Q46" s="17">
        <v>0.147881</v>
      </c>
      <c r="R46" s="17">
        <f t="shared" si="3"/>
        <v>3.47499003525531</v>
      </c>
      <c r="S46" s="17">
        <f t="shared" si="4"/>
        <v>26.9735465452553</v>
      </c>
      <c r="T46" s="17">
        <v>1.2938602</v>
      </c>
      <c r="U46" s="17">
        <f t="shared" si="10"/>
        <v>20.8473423521763</v>
      </c>
      <c r="V46" s="17">
        <f t="shared" si="6"/>
        <v>2084.73423521763</v>
      </c>
      <c r="W46" s="36"/>
    </row>
    <row r="47" s="7" customFormat="1" ht="27" customHeight="1" spans="1:23">
      <c r="A47" s="13">
        <v>44</v>
      </c>
      <c r="B47" s="18" t="s">
        <v>181</v>
      </c>
      <c r="C47" s="14" t="s">
        <v>182</v>
      </c>
      <c r="D47" s="14" t="s">
        <v>183</v>
      </c>
      <c r="E47" s="13" t="s">
        <v>16</v>
      </c>
      <c r="F47" s="15" t="s">
        <v>17</v>
      </c>
      <c r="G47" s="16" t="s">
        <v>184</v>
      </c>
      <c r="H47" s="17" t="s">
        <v>19</v>
      </c>
      <c r="I47" s="32">
        <v>100</v>
      </c>
      <c r="J47" s="17">
        <v>39</v>
      </c>
      <c r="K47" s="17">
        <v>0.5865</v>
      </c>
      <c r="L47" s="17">
        <f t="shared" si="0"/>
        <v>22.8735</v>
      </c>
      <c r="M47" s="17">
        <v>100</v>
      </c>
      <c r="N47" s="17">
        <v>0.4009</v>
      </c>
      <c r="O47" s="17">
        <f t="shared" si="1"/>
        <v>9.16998615</v>
      </c>
      <c r="P47" s="17">
        <f t="shared" si="8"/>
        <v>32.04348615</v>
      </c>
      <c r="Q47" s="17">
        <v>0.147881</v>
      </c>
      <c r="R47" s="17">
        <f t="shared" si="3"/>
        <v>4.73862277534815</v>
      </c>
      <c r="S47" s="17">
        <f t="shared" si="4"/>
        <v>36.7821089253481</v>
      </c>
      <c r="T47" s="17">
        <v>1.2938602</v>
      </c>
      <c r="U47" s="17">
        <f t="shared" si="10"/>
        <v>28.4281941166041</v>
      </c>
      <c r="V47" s="17">
        <f t="shared" si="6"/>
        <v>2842.81941166041</v>
      </c>
      <c r="W47" s="36"/>
    </row>
    <row r="48" s="7" customFormat="1" ht="27" customHeight="1" spans="1:23">
      <c r="A48" s="13">
        <v>45</v>
      </c>
      <c r="B48" s="18" t="s">
        <v>185</v>
      </c>
      <c r="C48" s="14" t="s">
        <v>186</v>
      </c>
      <c r="D48" s="14" t="s">
        <v>187</v>
      </c>
      <c r="E48" s="13" t="s">
        <v>16</v>
      </c>
      <c r="F48" s="15" t="s">
        <v>17</v>
      </c>
      <c r="G48" s="16" t="s">
        <v>172</v>
      </c>
      <c r="H48" s="17" t="s">
        <v>19</v>
      </c>
      <c r="I48" s="32">
        <v>100</v>
      </c>
      <c r="J48" s="17">
        <v>27.9</v>
      </c>
      <c r="K48" s="17">
        <v>0.5865</v>
      </c>
      <c r="L48" s="17">
        <f t="shared" si="0"/>
        <v>16.36335</v>
      </c>
      <c r="M48" s="17">
        <v>100</v>
      </c>
      <c r="N48" s="17">
        <v>0.4009</v>
      </c>
      <c r="O48" s="17">
        <f t="shared" si="1"/>
        <v>6.560067015</v>
      </c>
      <c r="P48" s="17">
        <v>67.92</v>
      </c>
      <c r="Q48" s="17">
        <v>0.147881</v>
      </c>
      <c r="R48" s="17">
        <f t="shared" si="3"/>
        <v>10.04407752</v>
      </c>
      <c r="S48" s="17">
        <f t="shared" si="4"/>
        <v>77.96407752</v>
      </c>
      <c r="T48" s="17">
        <v>1.2938602</v>
      </c>
      <c r="U48" s="17">
        <v>21.56</v>
      </c>
      <c r="V48" s="17">
        <f t="shared" si="6"/>
        <v>2156</v>
      </c>
      <c r="W48" s="36"/>
    </row>
    <row r="49" s="7" customFormat="1" ht="27" customHeight="1" spans="1:23">
      <c r="A49" s="13">
        <v>46</v>
      </c>
      <c r="B49" s="20" t="s">
        <v>188</v>
      </c>
      <c r="C49" s="14" t="s">
        <v>189</v>
      </c>
      <c r="D49" s="14" t="s">
        <v>190</v>
      </c>
      <c r="E49" s="13" t="s">
        <v>16</v>
      </c>
      <c r="F49" s="15" t="s">
        <v>17</v>
      </c>
      <c r="G49" s="16" t="s">
        <v>191</v>
      </c>
      <c r="H49" s="17" t="s">
        <v>19</v>
      </c>
      <c r="I49" s="32">
        <v>100</v>
      </c>
      <c r="J49" s="17">
        <v>20.8</v>
      </c>
      <c r="K49" s="17">
        <v>0.5865</v>
      </c>
      <c r="L49" s="17">
        <f t="shared" si="0"/>
        <v>12.1992</v>
      </c>
      <c r="M49" s="17">
        <v>100</v>
      </c>
      <c r="N49" s="17">
        <v>0.4009</v>
      </c>
      <c r="O49" s="17">
        <f t="shared" si="1"/>
        <v>4.89065928</v>
      </c>
      <c r="P49" s="17">
        <f t="shared" ref="P49:P60" si="11">O49+L49</f>
        <v>17.08985928</v>
      </c>
      <c r="Q49" s="17">
        <v>0.147881</v>
      </c>
      <c r="R49" s="17">
        <f t="shared" si="3"/>
        <v>2.52726548018568</v>
      </c>
      <c r="S49" s="17">
        <f t="shared" si="4"/>
        <v>19.6171247601857</v>
      </c>
      <c r="T49" s="17">
        <v>1.2938602</v>
      </c>
      <c r="U49" s="17">
        <f t="shared" si="10"/>
        <v>15.1617035288555</v>
      </c>
      <c r="V49" s="17">
        <f t="shared" si="6"/>
        <v>1516.17035288555</v>
      </c>
      <c r="W49" s="36"/>
    </row>
    <row r="50" s="7" customFormat="1" ht="27" customHeight="1" spans="1:23">
      <c r="A50" s="13">
        <v>47</v>
      </c>
      <c r="B50" s="18" t="s">
        <v>192</v>
      </c>
      <c r="C50" s="14" t="s">
        <v>193</v>
      </c>
      <c r="D50" s="14" t="s">
        <v>194</v>
      </c>
      <c r="E50" s="13" t="s">
        <v>16</v>
      </c>
      <c r="F50" s="15" t="s">
        <v>17</v>
      </c>
      <c r="G50" s="16" t="s">
        <v>195</v>
      </c>
      <c r="H50" s="17" t="s">
        <v>19</v>
      </c>
      <c r="I50" s="32">
        <v>100</v>
      </c>
      <c r="J50" s="17">
        <v>75.6</v>
      </c>
      <c r="K50" s="17">
        <v>0.5865</v>
      </c>
      <c r="L50" s="17">
        <f t="shared" si="0"/>
        <v>44.3394</v>
      </c>
      <c r="M50" s="17">
        <v>100</v>
      </c>
      <c r="N50" s="17">
        <v>0.4009</v>
      </c>
      <c r="O50" s="17">
        <f t="shared" si="1"/>
        <v>17.77566546</v>
      </c>
      <c r="P50" s="17">
        <v>106.12</v>
      </c>
      <c r="Q50" s="17">
        <v>0.147881</v>
      </c>
      <c r="R50" s="17">
        <f t="shared" si="3"/>
        <v>15.69313172</v>
      </c>
      <c r="S50" s="17">
        <f t="shared" si="4"/>
        <v>121.81313172</v>
      </c>
      <c r="T50" s="17">
        <v>1.2938602</v>
      </c>
      <c r="U50" s="17">
        <v>55.45</v>
      </c>
      <c r="V50" s="17">
        <f t="shared" si="6"/>
        <v>5545</v>
      </c>
      <c r="W50" s="36"/>
    </row>
    <row r="51" s="7" customFormat="1" ht="27" customHeight="1" spans="1:23">
      <c r="A51" s="13">
        <v>48</v>
      </c>
      <c r="B51" s="14" t="s">
        <v>196</v>
      </c>
      <c r="C51" s="14" t="s">
        <v>197</v>
      </c>
      <c r="D51" s="14" t="s">
        <v>198</v>
      </c>
      <c r="E51" s="13" t="s">
        <v>16</v>
      </c>
      <c r="F51" s="15" t="s">
        <v>17</v>
      </c>
      <c r="G51" s="16">
        <v>17697049918</v>
      </c>
      <c r="H51" s="17" t="s">
        <v>19</v>
      </c>
      <c r="I51" s="32">
        <v>100</v>
      </c>
      <c r="J51" s="17">
        <v>66.8</v>
      </c>
      <c r="K51" s="17">
        <v>0.5865</v>
      </c>
      <c r="L51" s="17">
        <f t="shared" si="0"/>
        <v>39.1782</v>
      </c>
      <c r="M51" s="17">
        <v>100</v>
      </c>
      <c r="N51" s="17">
        <v>0.4009</v>
      </c>
      <c r="O51" s="17">
        <f t="shared" si="1"/>
        <v>15.70654038</v>
      </c>
      <c r="P51" s="17">
        <f t="shared" si="11"/>
        <v>54.88474038</v>
      </c>
      <c r="Q51" s="17">
        <v>0.147881</v>
      </c>
      <c r="R51" s="17">
        <f t="shared" si="3"/>
        <v>8.11641029213478</v>
      </c>
      <c r="S51" s="17">
        <f t="shared" si="4"/>
        <v>63.0011506721348</v>
      </c>
      <c r="T51" s="17">
        <v>1.2938602</v>
      </c>
      <c r="U51" s="17">
        <f t="shared" si="10"/>
        <v>48.6923940253629</v>
      </c>
      <c r="V51" s="17">
        <f t="shared" si="6"/>
        <v>4869.23940253629</v>
      </c>
      <c r="W51" s="36"/>
    </row>
    <row r="52" s="7" customFormat="1" ht="27" customHeight="1" spans="1:23">
      <c r="A52" s="13">
        <v>49</v>
      </c>
      <c r="B52" s="18" t="s">
        <v>199</v>
      </c>
      <c r="C52" s="14" t="s">
        <v>200</v>
      </c>
      <c r="D52" s="14" t="s">
        <v>201</v>
      </c>
      <c r="E52" s="13" t="s">
        <v>16</v>
      </c>
      <c r="F52" s="15" t="s">
        <v>17</v>
      </c>
      <c r="G52" s="16" t="s">
        <v>202</v>
      </c>
      <c r="H52" s="17" t="s">
        <v>19</v>
      </c>
      <c r="I52" s="32">
        <v>100</v>
      </c>
      <c r="J52" s="17">
        <v>60.5</v>
      </c>
      <c r="K52" s="17">
        <v>0.5865</v>
      </c>
      <c r="L52" s="17">
        <f t="shared" si="0"/>
        <v>35.48325</v>
      </c>
      <c r="M52" s="17">
        <v>100</v>
      </c>
      <c r="N52" s="17">
        <v>0.4009</v>
      </c>
      <c r="O52" s="17">
        <f t="shared" si="1"/>
        <v>14.225234925</v>
      </c>
      <c r="P52" s="17">
        <f t="shared" si="11"/>
        <v>49.708484925</v>
      </c>
      <c r="Q52" s="17">
        <v>0.147881</v>
      </c>
      <c r="R52" s="17">
        <f t="shared" si="3"/>
        <v>7.35094045919392</v>
      </c>
      <c r="S52" s="17">
        <f t="shared" si="4"/>
        <v>57.0594253841939</v>
      </c>
      <c r="T52" s="17">
        <v>1.2938602</v>
      </c>
      <c r="U52" s="17">
        <f t="shared" si="10"/>
        <v>44.1001472834499</v>
      </c>
      <c r="V52" s="17">
        <f t="shared" si="6"/>
        <v>4410.01472834499</v>
      </c>
      <c r="W52" s="36"/>
    </row>
    <row r="53" s="7" customFormat="1" ht="27" customHeight="1" spans="1:23">
      <c r="A53" s="13">
        <v>50</v>
      </c>
      <c r="B53" s="14" t="s">
        <v>203</v>
      </c>
      <c r="C53" s="14" t="s">
        <v>204</v>
      </c>
      <c r="D53" s="14" t="s">
        <v>205</v>
      </c>
      <c r="E53" s="13" t="s">
        <v>16</v>
      </c>
      <c r="F53" s="15" t="s">
        <v>17</v>
      </c>
      <c r="G53" s="16" t="s">
        <v>206</v>
      </c>
      <c r="H53" s="17" t="s">
        <v>19</v>
      </c>
      <c r="I53" s="32">
        <v>100</v>
      </c>
      <c r="J53" s="17">
        <v>28.6</v>
      </c>
      <c r="K53" s="17">
        <v>0.5865</v>
      </c>
      <c r="L53" s="17">
        <f t="shared" si="0"/>
        <v>16.7739</v>
      </c>
      <c r="M53" s="17">
        <v>100</v>
      </c>
      <c r="N53" s="17">
        <v>0.4009</v>
      </c>
      <c r="O53" s="17">
        <f t="shared" si="1"/>
        <v>6.72465651</v>
      </c>
      <c r="P53" s="17">
        <f t="shared" si="11"/>
        <v>23.49855651</v>
      </c>
      <c r="Q53" s="17">
        <v>0.147881</v>
      </c>
      <c r="R53" s="17">
        <f t="shared" si="3"/>
        <v>3.47499003525531</v>
      </c>
      <c r="S53" s="17">
        <f t="shared" si="4"/>
        <v>26.9735465452553</v>
      </c>
      <c r="T53" s="17">
        <v>1.2938602</v>
      </c>
      <c r="U53" s="17">
        <f t="shared" si="10"/>
        <v>20.8473423521763</v>
      </c>
      <c r="V53" s="17">
        <f t="shared" si="6"/>
        <v>2084.73423521763</v>
      </c>
      <c r="W53" s="36"/>
    </row>
    <row r="54" s="7" customFormat="1" ht="27" customHeight="1" spans="1:23">
      <c r="A54" s="13">
        <v>51</v>
      </c>
      <c r="B54" s="18" t="s">
        <v>207</v>
      </c>
      <c r="C54" s="14" t="s">
        <v>208</v>
      </c>
      <c r="D54" s="14" t="s">
        <v>209</v>
      </c>
      <c r="E54" s="13" t="s">
        <v>16</v>
      </c>
      <c r="F54" s="15" t="s">
        <v>17</v>
      </c>
      <c r="G54" s="16" t="s">
        <v>210</v>
      </c>
      <c r="H54" s="17" t="s">
        <v>19</v>
      </c>
      <c r="I54" s="32">
        <v>100</v>
      </c>
      <c r="J54" s="17">
        <v>72.8</v>
      </c>
      <c r="K54" s="17">
        <v>0.5865</v>
      </c>
      <c r="L54" s="17">
        <f t="shared" si="0"/>
        <v>42.6972</v>
      </c>
      <c r="M54" s="17">
        <v>100</v>
      </c>
      <c r="N54" s="17">
        <v>0.4009</v>
      </c>
      <c r="O54" s="17">
        <f t="shared" si="1"/>
        <v>17.11730748</v>
      </c>
      <c r="P54" s="17">
        <f t="shared" si="11"/>
        <v>59.81450748</v>
      </c>
      <c r="Q54" s="17">
        <v>0.147881</v>
      </c>
      <c r="R54" s="17">
        <f t="shared" si="3"/>
        <v>8.84542918064988</v>
      </c>
      <c r="S54" s="17">
        <f t="shared" si="4"/>
        <v>68.6599366606499</v>
      </c>
      <c r="T54" s="17">
        <v>1.2938602</v>
      </c>
      <c r="U54" s="17">
        <f t="shared" si="10"/>
        <v>53.0659623509943</v>
      </c>
      <c r="V54" s="17">
        <f t="shared" si="6"/>
        <v>5306.59623509943</v>
      </c>
      <c r="W54" s="36"/>
    </row>
    <row r="55" s="7" customFormat="1" ht="27" customHeight="1" spans="1:23">
      <c r="A55" s="13">
        <v>52</v>
      </c>
      <c r="B55" s="18" t="s">
        <v>211</v>
      </c>
      <c r="C55" s="14" t="s">
        <v>212</v>
      </c>
      <c r="D55" s="14" t="s">
        <v>213</v>
      </c>
      <c r="E55" s="13" t="s">
        <v>16</v>
      </c>
      <c r="F55" s="15" t="s">
        <v>17</v>
      </c>
      <c r="G55" s="16" t="s">
        <v>214</v>
      </c>
      <c r="H55" s="17" t="s">
        <v>19</v>
      </c>
      <c r="I55" s="32">
        <v>100</v>
      </c>
      <c r="J55" s="17">
        <v>30.4</v>
      </c>
      <c r="K55" s="17">
        <v>0.5865</v>
      </c>
      <c r="L55" s="17">
        <f t="shared" si="0"/>
        <v>17.8296</v>
      </c>
      <c r="M55" s="17">
        <v>100</v>
      </c>
      <c r="N55" s="17">
        <v>0.4009</v>
      </c>
      <c r="O55" s="17">
        <f t="shared" si="1"/>
        <v>7.14788664</v>
      </c>
      <c r="P55" s="17">
        <f t="shared" si="11"/>
        <v>24.97748664</v>
      </c>
      <c r="Q55" s="17">
        <v>0.147881</v>
      </c>
      <c r="R55" s="17">
        <f t="shared" si="3"/>
        <v>3.69369570180984</v>
      </c>
      <c r="S55" s="17">
        <f t="shared" si="4"/>
        <v>28.6711823418098</v>
      </c>
      <c r="T55" s="17">
        <v>1.2938602</v>
      </c>
      <c r="U55" s="17">
        <f t="shared" si="10"/>
        <v>22.1594128498657</v>
      </c>
      <c r="V55" s="17">
        <f t="shared" si="6"/>
        <v>2215.94128498657</v>
      </c>
      <c r="W55" s="36"/>
    </row>
    <row r="56" s="7" customFormat="1" ht="27" customHeight="1" spans="1:23">
      <c r="A56" s="13">
        <v>53</v>
      </c>
      <c r="B56" s="18" t="s">
        <v>215</v>
      </c>
      <c r="C56" s="14" t="s">
        <v>216</v>
      </c>
      <c r="D56" s="14" t="s">
        <v>217</v>
      </c>
      <c r="E56" s="13" t="s">
        <v>16</v>
      </c>
      <c r="F56" s="15" t="s">
        <v>17</v>
      </c>
      <c r="G56" s="16" t="s">
        <v>218</v>
      </c>
      <c r="H56" s="17" t="s">
        <v>19</v>
      </c>
      <c r="I56" s="32">
        <v>100</v>
      </c>
      <c r="J56" s="17">
        <v>28.6</v>
      </c>
      <c r="K56" s="17">
        <v>0.5865</v>
      </c>
      <c r="L56" s="17">
        <f t="shared" si="0"/>
        <v>16.7739</v>
      </c>
      <c r="M56" s="17">
        <v>100</v>
      </c>
      <c r="N56" s="17">
        <v>0.4009</v>
      </c>
      <c r="O56" s="17">
        <f t="shared" si="1"/>
        <v>6.72465651</v>
      </c>
      <c r="P56" s="17">
        <f t="shared" si="11"/>
        <v>23.49855651</v>
      </c>
      <c r="Q56" s="17">
        <v>0.147881</v>
      </c>
      <c r="R56" s="17">
        <f t="shared" si="3"/>
        <v>3.47499003525531</v>
      </c>
      <c r="S56" s="17">
        <f t="shared" si="4"/>
        <v>26.9735465452553</v>
      </c>
      <c r="T56" s="17">
        <v>1.2938602</v>
      </c>
      <c r="U56" s="17">
        <f t="shared" si="10"/>
        <v>20.8473423521763</v>
      </c>
      <c r="V56" s="17">
        <f t="shared" si="6"/>
        <v>2084.73423521763</v>
      </c>
      <c r="W56" s="36"/>
    </row>
    <row r="57" s="8" customFormat="1" ht="27" customHeight="1" spans="1:23">
      <c r="A57" s="21">
        <v>54</v>
      </c>
      <c r="B57" s="20" t="s">
        <v>32</v>
      </c>
      <c r="C57" s="19" t="s">
        <v>219</v>
      </c>
      <c r="D57" s="19" t="s">
        <v>220</v>
      </c>
      <c r="E57" s="21" t="s">
        <v>16</v>
      </c>
      <c r="F57" s="22" t="s">
        <v>17</v>
      </c>
      <c r="G57" s="23" t="s">
        <v>221</v>
      </c>
      <c r="H57" s="24" t="s">
        <v>19</v>
      </c>
      <c r="I57" s="33">
        <v>100</v>
      </c>
      <c r="J57" s="24">
        <v>49.9</v>
      </c>
      <c r="K57" s="24">
        <v>0.5865</v>
      </c>
      <c r="L57" s="24">
        <f t="shared" si="0"/>
        <v>29.26635</v>
      </c>
      <c r="M57" s="24">
        <v>100</v>
      </c>
      <c r="N57" s="24">
        <v>0.4009</v>
      </c>
      <c r="O57" s="24">
        <f t="shared" si="1"/>
        <v>11.732879715</v>
      </c>
      <c r="P57" s="24">
        <f t="shared" si="11"/>
        <v>40.999229715</v>
      </c>
      <c r="Q57" s="24">
        <v>0.147881</v>
      </c>
      <c r="R57" s="24">
        <f t="shared" si="3"/>
        <v>6.06300708948392</v>
      </c>
      <c r="S57" s="24">
        <f t="shared" si="4"/>
        <v>47.0622368044839</v>
      </c>
      <c r="T57" s="24">
        <v>1.2938602</v>
      </c>
      <c r="U57" s="24">
        <f t="shared" si="10"/>
        <v>36.3735099081678</v>
      </c>
      <c r="V57" s="24">
        <f t="shared" si="6"/>
        <v>3637.35099081678</v>
      </c>
      <c r="W57" s="37"/>
    </row>
    <row r="58" s="9" customFormat="1" ht="27" customHeight="1" spans="1:23">
      <c r="A58" s="25">
        <v>55</v>
      </c>
      <c r="B58" s="18" t="s">
        <v>222</v>
      </c>
      <c r="C58" s="14" t="s">
        <v>223</v>
      </c>
      <c r="D58" s="14" t="s">
        <v>224</v>
      </c>
      <c r="E58" s="25" t="s">
        <v>16</v>
      </c>
      <c r="F58" s="15" t="s">
        <v>17</v>
      </c>
      <c r="G58" s="16" t="s">
        <v>225</v>
      </c>
      <c r="H58" s="17" t="s">
        <v>19</v>
      </c>
      <c r="I58" s="32">
        <v>100</v>
      </c>
      <c r="J58" s="17">
        <v>30.3</v>
      </c>
      <c r="K58" s="17">
        <v>0.5865</v>
      </c>
      <c r="L58" s="17">
        <f t="shared" si="0"/>
        <v>17.77095</v>
      </c>
      <c r="M58" s="17">
        <v>100</v>
      </c>
      <c r="N58" s="17">
        <v>0.4009</v>
      </c>
      <c r="O58" s="17">
        <f t="shared" si="1"/>
        <v>7.124373855</v>
      </c>
      <c r="P58" s="17">
        <f t="shared" si="11"/>
        <v>24.895323855</v>
      </c>
      <c r="Q58" s="17">
        <v>0.147881</v>
      </c>
      <c r="R58" s="17">
        <f t="shared" si="3"/>
        <v>3.68154538700126</v>
      </c>
      <c r="S58" s="17">
        <f t="shared" si="4"/>
        <v>28.5768692420013</v>
      </c>
      <c r="T58" s="17">
        <v>1.2938602</v>
      </c>
      <c r="U58" s="17">
        <f t="shared" si="10"/>
        <v>22.0865200444385</v>
      </c>
      <c r="V58" s="17">
        <f t="shared" si="6"/>
        <v>2208.65200444385</v>
      </c>
      <c r="W58" s="38"/>
    </row>
    <row r="59" s="7" customFormat="1" ht="27" customHeight="1" spans="1:23">
      <c r="A59" s="13">
        <v>56</v>
      </c>
      <c r="B59" s="18" t="s">
        <v>226</v>
      </c>
      <c r="C59" s="14" t="s">
        <v>227</v>
      </c>
      <c r="D59" s="14" t="s">
        <v>228</v>
      </c>
      <c r="E59" s="13" t="s">
        <v>16</v>
      </c>
      <c r="F59" s="15" t="s">
        <v>17</v>
      </c>
      <c r="G59" s="16" t="s">
        <v>229</v>
      </c>
      <c r="H59" s="17" t="s">
        <v>19</v>
      </c>
      <c r="I59" s="32">
        <v>100</v>
      </c>
      <c r="J59" s="17">
        <v>54.7</v>
      </c>
      <c r="K59" s="17">
        <v>0.5865</v>
      </c>
      <c r="L59" s="17">
        <f t="shared" si="0"/>
        <v>32.08155</v>
      </c>
      <c r="M59" s="17">
        <v>100</v>
      </c>
      <c r="N59" s="17">
        <v>0.4009</v>
      </c>
      <c r="O59" s="17">
        <f t="shared" si="1"/>
        <v>12.861493395</v>
      </c>
      <c r="P59" s="17">
        <f t="shared" si="11"/>
        <v>44.943043395</v>
      </c>
      <c r="Q59" s="17">
        <v>0.147881</v>
      </c>
      <c r="R59" s="17">
        <f t="shared" si="3"/>
        <v>6.646222200296</v>
      </c>
      <c r="S59" s="17">
        <f t="shared" si="4"/>
        <v>51.589265595296</v>
      </c>
      <c r="T59" s="17">
        <v>1.2938602</v>
      </c>
      <c r="U59" s="17">
        <f t="shared" si="10"/>
        <v>39.8723645686729</v>
      </c>
      <c r="V59" s="17">
        <f t="shared" si="6"/>
        <v>3987.23645686729</v>
      </c>
      <c r="W59" s="36"/>
    </row>
    <row r="60" s="7" customFormat="1" ht="27" customHeight="1" spans="1:23">
      <c r="A60" s="13">
        <v>57</v>
      </c>
      <c r="B60" s="18" t="s">
        <v>230</v>
      </c>
      <c r="C60" s="14" t="s">
        <v>231</v>
      </c>
      <c r="D60" s="14" t="s">
        <v>232</v>
      </c>
      <c r="E60" s="13" t="s">
        <v>16</v>
      </c>
      <c r="F60" s="15" t="s">
        <v>17</v>
      </c>
      <c r="G60" s="16" t="s">
        <v>206</v>
      </c>
      <c r="H60" s="17" t="s">
        <v>19</v>
      </c>
      <c r="I60" s="32">
        <v>100</v>
      </c>
      <c r="J60" s="17">
        <v>92.5</v>
      </c>
      <c r="K60" s="17">
        <v>0.5865</v>
      </c>
      <c r="L60" s="17">
        <f t="shared" si="0"/>
        <v>54.25125</v>
      </c>
      <c r="M60" s="17">
        <v>100</v>
      </c>
      <c r="N60" s="17">
        <v>0.4009</v>
      </c>
      <c r="O60" s="17">
        <f t="shared" si="1"/>
        <v>21.749326125</v>
      </c>
      <c r="P60" s="17">
        <f t="shared" si="11"/>
        <v>76.000576125</v>
      </c>
      <c r="Q60" s="17">
        <v>0.147881</v>
      </c>
      <c r="R60" s="17">
        <f t="shared" si="3"/>
        <v>11.2390411979411</v>
      </c>
      <c r="S60" s="17">
        <f t="shared" si="4"/>
        <v>87.2396173229411</v>
      </c>
      <c r="T60" s="17">
        <v>1.2938602</v>
      </c>
      <c r="U60" s="17">
        <f t="shared" si="10"/>
        <v>67.4258450201506</v>
      </c>
      <c r="V60" s="17">
        <f t="shared" si="6"/>
        <v>6742.58450201506</v>
      </c>
      <c r="W60" s="36"/>
    </row>
    <row r="61" s="7" customFormat="1" ht="27" customHeight="1" spans="1:23">
      <c r="A61" s="13">
        <v>58</v>
      </c>
      <c r="B61" s="18" t="s">
        <v>233</v>
      </c>
      <c r="C61" s="14" t="s">
        <v>234</v>
      </c>
      <c r="D61" s="14" t="s">
        <v>235</v>
      </c>
      <c r="E61" s="13" t="s">
        <v>16</v>
      </c>
      <c r="F61" s="15" t="s">
        <v>17</v>
      </c>
      <c r="G61" s="16" t="s">
        <v>236</v>
      </c>
      <c r="H61" s="17" t="s">
        <v>19</v>
      </c>
      <c r="I61" s="32">
        <v>100</v>
      </c>
      <c r="J61" s="17">
        <v>66.8</v>
      </c>
      <c r="K61" s="17">
        <v>0.5865</v>
      </c>
      <c r="L61" s="17">
        <f t="shared" si="0"/>
        <v>39.1782</v>
      </c>
      <c r="M61" s="17">
        <v>100</v>
      </c>
      <c r="N61" s="17">
        <v>0.4009</v>
      </c>
      <c r="O61" s="17">
        <f t="shared" si="1"/>
        <v>15.70654038</v>
      </c>
      <c r="P61" s="17">
        <v>98.88</v>
      </c>
      <c r="Q61" s="17">
        <v>0.147881</v>
      </c>
      <c r="R61" s="17">
        <f t="shared" si="3"/>
        <v>14.62247328</v>
      </c>
      <c r="S61" s="17">
        <f t="shared" si="4"/>
        <v>113.50247328</v>
      </c>
      <c r="T61" s="17">
        <v>1.2938602</v>
      </c>
      <c r="U61" s="17">
        <v>49.02</v>
      </c>
      <c r="V61" s="17">
        <f t="shared" si="6"/>
        <v>4902</v>
      </c>
      <c r="W61" s="36"/>
    </row>
    <row r="62" s="7" customFormat="1" ht="27" customHeight="1" spans="1:23">
      <c r="A62" s="13">
        <v>59</v>
      </c>
      <c r="B62" s="18" t="s">
        <v>237</v>
      </c>
      <c r="C62" s="14" t="s">
        <v>238</v>
      </c>
      <c r="D62" s="14" t="s">
        <v>239</v>
      </c>
      <c r="E62" s="13" t="s">
        <v>16</v>
      </c>
      <c r="F62" s="15" t="s">
        <v>17</v>
      </c>
      <c r="G62" s="16" t="s">
        <v>240</v>
      </c>
      <c r="H62" s="17" t="s">
        <v>19</v>
      </c>
      <c r="I62" s="32">
        <v>100</v>
      </c>
      <c r="J62" s="17">
        <v>67</v>
      </c>
      <c r="K62" s="17">
        <v>0.5865</v>
      </c>
      <c r="L62" s="17">
        <f t="shared" si="0"/>
        <v>39.2955</v>
      </c>
      <c r="M62" s="17">
        <v>100</v>
      </c>
      <c r="N62" s="17">
        <v>0.4009</v>
      </c>
      <c r="O62" s="17">
        <f t="shared" si="1"/>
        <v>15.75356595</v>
      </c>
      <c r="P62" s="17">
        <f t="shared" ref="P62:P69" si="12">O62+L62</f>
        <v>55.04906595</v>
      </c>
      <c r="Q62" s="17">
        <v>0.147881</v>
      </c>
      <c r="R62" s="17">
        <f t="shared" si="3"/>
        <v>8.14071092175195</v>
      </c>
      <c r="S62" s="17">
        <f t="shared" si="4"/>
        <v>63.189776871752</v>
      </c>
      <c r="T62" s="17">
        <v>1.2938602</v>
      </c>
      <c r="U62" s="17">
        <f t="shared" si="10"/>
        <v>48.8381796362172</v>
      </c>
      <c r="V62" s="17">
        <f t="shared" si="6"/>
        <v>4883.81796362172</v>
      </c>
      <c r="W62" s="36"/>
    </row>
    <row r="63" s="7" customFormat="1" ht="27" customHeight="1" spans="1:23">
      <c r="A63" s="13">
        <v>60</v>
      </c>
      <c r="B63" s="18" t="s">
        <v>241</v>
      </c>
      <c r="C63" s="14" t="s">
        <v>242</v>
      </c>
      <c r="D63" s="14" t="s">
        <v>243</v>
      </c>
      <c r="E63" s="13" t="s">
        <v>16</v>
      </c>
      <c r="F63" s="15" t="s">
        <v>17</v>
      </c>
      <c r="G63" s="16" t="s">
        <v>244</v>
      </c>
      <c r="H63" s="17" t="s">
        <v>19</v>
      </c>
      <c r="I63" s="32">
        <v>100</v>
      </c>
      <c r="J63" s="17">
        <v>24.1</v>
      </c>
      <c r="K63" s="17">
        <v>0.5865</v>
      </c>
      <c r="L63" s="17">
        <f t="shared" si="0"/>
        <v>14.13465</v>
      </c>
      <c r="M63" s="17">
        <v>100</v>
      </c>
      <c r="N63" s="17">
        <v>0.4009</v>
      </c>
      <c r="O63" s="17">
        <f t="shared" si="1"/>
        <v>5.666581185</v>
      </c>
      <c r="P63" s="17">
        <f t="shared" si="12"/>
        <v>19.801231185</v>
      </c>
      <c r="Q63" s="17">
        <v>0.147881</v>
      </c>
      <c r="R63" s="17">
        <f t="shared" si="3"/>
        <v>2.92822586886898</v>
      </c>
      <c r="S63" s="17">
        <f t="shared" si="4"/>
        <v>22.729457053869</v>
      </c>
      <c r="T63" s="17">
        <v>1.2938602</v>
      </c>
      <c r="U63" s="17">
        <f t="shared" si="10"/>
        <v>17.5671661079528</v>
      </c>
      <c r="V63" s="17">
        <f t="shared" si="6"/>
        <v>1756.71661079528</v>
      </c>
      <c r="W63" s="36"/>
    </row>
    <row r="64" s="7" customFormat="1" ht="27" customHeight="1" spans="1:23">
      <c r="A64" s="13">
        <v>61</v>
      </c>
      <c r="B64" s="18" t="s">
        <v>245</v>
      </c>
      <c r="C64" s="14" t="s">
        <v>246</v>
      </c>
      <c r="D64" s="14" t="s">
        <v>247</v>
      </c>
      <c r="E64" s="13" t="s">
        <v>16</v>
      </c>
      <c r="F64" s="15" t="s">
        <v>17</v>
      </c>
      <c r="G64" s="16" t="s">
        <v>248</v>
      </c>
      <c r="H64" s="17" t="s">
        <v>19</v>
      </c>
      <c r="I64" s="32">
        <v>100</v>
      </c>
      <c r="J64" s="17">
        <v>28.3</v>
      </c>
      <c r="K64" s="17">
        <v>0.5865</v>
      </c>
      <c r="L64" s="17">
        <f t="shared" si="0"/>
        <v>16.59795</v>
      </c>
      <c r="M64" s="17">
        <v>100</v>
      </c>
      <c r="N64" s="17">
        <v>0.4009</v>
      </c>
      <c r="O64" s="17">
        <f t="shared" si="1"/>
        <v>6.654118155</v>
      </c>
      <c r="P64" s="17">
        <f t="shared" si="12"/>
        <v>23.252068155</v>
      </c>
      <c r="Q64" s="17">
        <v>0.147881</v>
      </c>
      <c r="R64" s="17">
        <f t="shared" si="3"/>
        <v>3.43853909082956</v>
      </c>
      <c r="S64" s="17">
        <f t="shared" si="4"/>
        <v>26.6906072458296</v>
      </c>
      <c r="T64" s="17">
        <v>1.2938602</v>
      </c>
      <c r="U64" s="17">
        <f t="shared" si="10"/>
        <v>20.6286639358947</v>
      </c>
      <c r="V64" s="17">
        <f t="shared" si="6"/>
        <v>2062.86639358947</v>
      </c>
      <c r="W64" s="36"/>
    </row>
    <row r="65" s="7" customFormat="1" ht="27" customHeight="1" spans="1:23">
      <c r="A65" s="13">
        <v>62</v>
      </c>
      <c r="B65" s="18" t="s">
        <v>249</v>
      </c>
      <c r="C65" s="14" t="s">
        <v>250</v>
      </c>
      <c r="D65" s="14" t="s">
        <v>251</v>
      </c>
      <c r="E65" s="13" t="s">
        <v>16</v>
      </c>
      <c r="F65" s="15" t="s">
        <v>17</v>
      </c>
      <c r="G65" s="16">
        <v>13639744556</v>
      </c>
      <c r="H65" s="17" t="s">
        <v>19</v>
      </c>
      <c r="I65" s="32">
        <v>100</v>
      </c>
      <c r="J65" s="17">
        <v>30.1</v>
      </c>
      <c r="K65" s="17">
        <v>0.5865</v>
      </c>
      <c r="L65" s="17">
        <f t="shared" si="0"/>
        <v>17.65365</v>
      </c>
      <c r="M65" s="17">
        <v>100</v>
      </c>
      <c r="N65" s="17">
        <v>0.4009</v>
      </c>
      <c r="O65" s="17">
        <f t="shared" si="1"/>
        <v>7.077348285</v>
      </c>
      <c r="P65" s="17">
        <f t="shared" si="12"/>
        <v>24.730998285</v>
      </c>
      <c r="Q65" s="17">
        <v>0.147881</v>
      </c>
      <c r="R65" s="17">
        <f t="shared" si="3"/>
        <v>3.65724475738409</v>
      </c>
      <c r="S65" s="17">
        <f t="shared" si="4"/>
        <v>28.3882430423841</v>
      </c>
      <c r="T65" s="17">
        <v>1.2938602</v>
      </c>
      <c r="U65" s="17">
        <f t="shared" si="10"/>
        <v>21.9407344335842</v>
      </c>
      <c r="V65" s="17">
        <f t="shared" si="6"/>
        <v>2194.07344335842</v>
      </c>
      <c r="W65" s="36"/>
    </row>
    <row r="66" s="7" customFormat="1" ht="27" customHeight="1" spans="1:23">
      <c r="A66" s="13">
        <v>63</v>
      </c>
      <c r="B66" s="18" t="s">
        <v>252</v>
      </c>
      <c r="C66" s="14" t="s">
        <v>253</v>
      </c>
      <c r="D66" s="14" t="s">
        <v>254</v>
      </c>
      <c r="E66" s="13" t="s">
        <v>16</v>
      </c>
      <c r="F66" s="15" t="s">
        <v>17</v>
      </c>
      <c r="G66" s="16" t="s">
        <v>255</v>
      </c>
      <c r="H66" s="17" t="s">
        <v>19</v>
      </c>
      <c r="I66" s="32">
        <v>100</v>
      </c>
      <c r="J66" s="17">
        <v>30.4</v>
      </c>
      <c r="K66" s="17">
        <v>0.5865</v>
      </c>
      <c r="L66" s="17">
        <f t="shared" si="0"/>
        <v>17.8296</v>
      </c>
      <c r="M66" s="17">
        <v>100</v>
      </c>
      <c r="N66" s="17">
        <v>0.4009</v>
      </c>
      <c r="O66" s="17">
        <f t="shared" si="1"/>
        <v>7.14788664</v>
      </c>
      <c r="P66" s="17">
        <f t="shared" si="12"/>
        <v>24.97748664</v>
      </c>
      <c r="Q66" s="17">
        <v>0.147881</v>
      </c>
      <c r="R66" s="17">
        <f t="shared" si="3"/>
        <v>3.69369570180984</v>
      </c>
      <c r="S66" s="17">
        <f t="shared" si="4"/>
        <v>28.6711823418098</v>
      </c>
      <c r="T66" s="17">
        <v>1.2938602</v>
      </c>
      <c r="U66" s="17">
        <f t="shared" si="10"/>
        <v>22.1594128498657</v>
      </c>
      <c r="V66" s="17">
        <f t="shared" si="6"/>
        <v>2215.94128498657</v>
      </c>
      <c r="W66" s="36"/>
    </row>
    <row r="67" s="7" customFormat="1" ht="27" customHeight="1" spans="1:23">
      <c r="A67" s="13">
        <v>64</v>
      </c>
      <c r="B67" s="18" t="s">
        <v>256</v>
      </c>
      <c r="C67" s="14" t="s">
        <v>257</v>
      </c>
      <c r="D67" s="14" t="s">
        <v>258</v>
      </c>
      <c r="E67" s="13" t="s">
        <v>16</v>
      </c>
      <c r="F67" s="15" t="s">
        <v>17</v>
      </c>
      <c r="G67" s="16" t="s">
        <v>259</v>
      </c>
      <c r="H67" s="17" t="s">
        <v>19</v>
      </c>
      <c r="I67" s="32">
        <v>100</v>
      </c>
      <c r="J67" s="17">
        <v>24.1</v>
      </c>
      <c r="K67" s="17">
        <v>0.5865</v>
      </c>
      <c r="L67" s="17">
        <f t="shared" si="0"/>
        <v>14.13465</v>
      </c>
      <c r="M67" s="17">
        <v>100</v>
      </c>
      <c r="N67" s="17">
        <v>0.4009</v>
      </c>
      <c r="O67" s="17">
        <f t="shared" si="1"/>
        <v>5.666581185</v>
      </c>
      <c r="P67" s="17">
        <f t="shared" si="12"/>
        <v>19.801231185</v>
      </c>
      <c r="Q67" s="17">
        <v>0.147881</v>
      </c>
      <c r="R67" s="17">
        <f t="shared" si="3"/>
        <v>2.92822586886898</v>
      </c>
      <c r="S67" s="17">
        <f t="shared" si="4"/>
        <v>22.729457053869</v>
      </c>
      <c r="T67" s="17">
        <v>1.2938602</v>
      </c>
      <c r="U67" s="17">
        <f t="shared" si="10"/>
        <v>17.5671661079528</v>
      </c>
      <c r="V67" s="17">
        <f t="shared" si="6"/>
        <v>1756.71661079528</v>
      </c>
      <c r="W67" s="36"/>
    </row>
    <row r="68" s="7" customFormat="1" ht="27" customHeight="1" spans="1:23">
      <c r="A68" s="13">
        <v>65</v>
      </c>
      <c r="B68" s="18" t="s">
        <v>260</v>
      </c>
      <c r="C68" s="14" t="s">
        <v>261</v>
      </c>
      <c r="D68" s="14" t="s">
        <v>262</v>
      </c>
      <c r="E68" s="13" t="s">
        <v>16</v>
      </c>
      <c r="F68" s="15" t="s">
        <v>17</v>
      </c>
      <c r="G68" s="16">
        <v>18697848233</v>
      </c>
      <c r="H68" s="17" t="s">
        <v>19</v>
      </c>
      <c r="I68" s="32">
        <v>100</v>
      </c>
      <c r="J68" s="17">
        <v>36.3</v>
      </c>
      <c r="K68" s="17">
        <v>0.5865</v>
      </c>
      <c r="L68" s="17">
        <f t="shared" ref="L68:L114" si="13">K68*J68</f>
        <v>21.28995</v>
      </c>
      <c r="M68" s="17">
        <v>100</v>
      </c>
      <c r="N68" s="17">
        <v>0.4009</v>
      </c>
      <c r="O68" s="17">
        <f t="shared" ref="O68:O123" si="14">N68*L68</f>
        <v>8.535140955</v>
      </c>
      <c r="P68" s="17">
        <f t="shared" si="12"/>
        <v>29.825090955</v>
      </c>
      <c r="Q68" s="17">
        <v>0.147881</v>
      </c>
      <c r="R68" s="17">
        <f t="shared" ref="R68:R127" si="15">Q68*P68</f>
        <v>4.41056427551635</v>
      </c>
      <c r="S68" s="17">
        <f t="shared" ref="S68:S72" si="16">R68+P68</f>
        <v>34.2356552305164</v>
      </c>
      <c r="T68" s="17">
        <v>1.2938602</v>
      </c>
      <c r="U68" s="17">
        <f t="shared" si="10"/>
        <v>26.4600883700699</v>
      </c>
      <c r="V68" s="17">
        <f t="shared" ref="V68:V127" si="17">I68*U68</f>
        <v>2646.00883700699</v>
      </c>
      <c r="W68" s="36"/>
    </row>
    <row r="69" s="7" customFormat="1" ht="27" customHeight="1" spans="1:23">
      <c r="A69" s="13">
        <v>66</v>
      </c>
      <c r="B69" s="18" t="s">
        <v>263</v>
      </c>
      <c r="C69" s="14" t="s">
        <v>264</v>
      </c>
      <c r="D69" s="14" t="s">
        <v>265</v>
      </c>
      <c r="E69" s="13" t="s">
        <v>16</v>
      </c>
      <c r="F69" s="15" t="s">
        <v>17</v>
      </c>
      <c r="G69" s="16" t="s">
        <v>266</v>
      </c>
      <c r="H69" s="17" t="s">
        <v>19</v>
      </c>
      <c r="I69" s="32">
        <v>100</v>
      </c>
      <c r="J69" s="17">
        <v>12.2</v>
      </c>
      <c r="K69" s="17">
        <v>0.5865</v>
      </c>
      <c r="L69" s="17">
        <f t="shared" si="13"/>
        <v>7.1553</v>
      </c>
      <c r="M69" s="17">
        <v>100</v>
      </c>
      <c r="N69" s="17">
        <v>0.4009</v>
      </c>
      <c r="O69" s="17">
        <f t="shared" si="14"/>
        <v>2.86855977</v>
      </c>
      <c r="P69" s="17">
        <f t="shared" si="12"/>
        <v>10.02385977</v>
      </c>
      <c r="Q69" s="17">
        <v>0.147881</v>
      </c>
      <c r="R69" s="17">
        <f t="shared" si="15"/>
        <v>1.48233840664737</v>
      </c>
      <c r="S69" s="17">
        <f t="shared" si="16"/>
        <v>11.5061981766474</v>
      </c>
      <c r="T69" s="17">
        <v>1.2938602</v>
      </c>
      <c r="U69" s="17">
        <f t="shared" si="10"/>
        <v>8.89292226211717</v>
      </c>
      <c r="V69" s="17">
        <f t="shared" si="17"/>
        <v>889.292226211717</v>
      </c>
      <c r="W69" s="36"/>
    </row>
    <row r="70" s="7" customFormat="1" ht="27" customHeight="1" spans="1:23">
      <c r="A70" s="13">
        <v>67</v>
      </c>
      <c r="B70" s="18" t="s">
        <v>267</v>
      </c>
      <c r="C70" s="14" t="s">
        <v>268</v>
      </c>
      <c r="D70" s="14" t="s">
        <v>269</v>
      </c>
      <c r="E70" s="13" t="s">
        <v>16</v>
      </c>
      <c r="F70" s="15" t="s">
        <v>17</v>
      </c>
      <c r="G70" s="16" t="s">
        <v>270</v>
      </c>
      <c r="H70" s="17" t="s">
        <v>19</v>
      </c>
      <c r="I70" s="32">
        <v>100</v>
      </c>
      <c r="J70" s="17">
        <v>213.6</v>
      </c>
      <c r="K70" s="17">
        <v>0.5865</v>
      </c>
      <c r="L70" s="17">
        <f t="shared" si="13"/>
        <v>125.2764</v>
      </c>
      <c r="M70" s="17">
        <v>100</v>
      </c>
      <c r="N70" s="17">
        <v>0.4009</v>
      </c>
      <c r="O70" s="17">
        <f t="shared" si="14"/>
        <v>50.22330876</v>
      </c>
      <c r="P70" s="17">
        <v>112.01</v>
      </c>
      <c r="Q70" s="17">
        <v>0.147881</v>
      </c>
      <c r="R70" s="17">
        <f t="shared" si="15"/>
        <v>16.56415081</v>
      </c>
      <c r="S70" s="17">
        <f t="shared" si="16"/>
        <v>128.57415081</v>
      </c>
      <c r="T70" s="17">
        <v>1.2938602</v>
      </c>
      <c r="U70" s="17">
        <f t="shared" si="10"/>
        <v>99.3725217067501</v>
      </c>
      <c r="V70" s="17">
        <f t="shared" si="17"/>
        <v>9937.25217067501</v>
      </c>
      <c r="W70" s="36"/>
    </row>
    <row r="71" s="7" customFormat="1" ht="27" customHeight="1" spans="1:23">
      <c r="A71" s="13">
        <v>68</v>
      </c>
      <c r="B71" s="18" t="s">
        <v>271</v>
      </c>
      <c r="C71" s="14" t="s">
        <v>272</v>
      </c>
      <c r="D71" s="14" t="s">
        <v>273</v>
      </c>
      <c r="E71" s="13" t="s">
        <v>16</v>
      </c>
      <c r="F71" s="15" t="s">
        <v>17</v>
      </c>
      <c r="G71" s="16" t="s">
        <v>274</v>
      </c>
      <c r="H71" s="17" t="s">
        <v>19</v>
      </c>
      <c r="I71" s="32">
        <v>100</v>
      </c>
      <c r="J71" s="17">
        <v>28.6</v>
      </c>
      <c r="K71" s="17">
        <v>0.5865</v>
      </c>
      <c r="L71" s="17">
        <f t="shared" si="13"/>
        <v>16.7739</v>
      </c>
      <c r="M71" s="17">
        <v>100</v>
      </c>
      <c r="N71" s="17">
        <v>0.4009</v>
      </c>
      <c r="O71" s="17">
        <f t="shared" si="14"/>
        <v>6.72465651</v>
      </c>
      <c r="P71" s="17">
        <f t="shared" ref="P71:P81" si="18">O71+L71</f>
        <v>23.49855651</v>
      </c>
      <c r="Q71" s="17">
        <v>0.147881</v>
      </c>
      <c r="R71" s="17">
        <f t="shared" si="15"/>
        <v>3.47499003525531</v>
      </c>
      <c r="S71" s="17">
        <f t="shared" si="16"/>
        <v>26.9735465452553</v>
      </c>
      <c r="T71" s="17">
        <v>1.2938602</v>
      </c>
      <c r="U71" s="17">
        <f t="shared" si="10"/>
        <v>20.8473423521763</v>
      </c>
      <c r="V71" s="17">
        <f t="shared" si="17"/>
        <v>2084.73423521763</v>
      </c>
      <c r="W71" s="36"/>
    </row>
    <row r="72" s="7" customFormat="1" ht="27" customHeight="1" spans="1:23">
      <c r="A72" s="13">
        <v>69</v>
      </c>
      <c r="B72" s="18" t="s">
        <v>275</v>
      </c>
      <c r="C72" s="14" t="s">
        <v>276</v>
      </c>
      <c r="D72" s="14" t="s">
        <v>277</v>
      </c>
      <c r="E72" s="13" t="s">
        <v>16</v>
      </c>
      <c r="F72" s="15" t="s">
        <v>17</v>
      </c>
      <c r="G72" s="16" t="s">
        <v>278</v>
      </c>
      <c r="H72" s="17" t="s">
        <v>19</v>
      </c>
      <c r="I72" s="32">
        <v>100</v>
      </c>
      <c r="J72" s="17">
        <v>24.1</v>
      </c>
      <c r="K72" s="17">
        <v>0.5865</v>
      </c>
      <c r="L72" s="17">
        <f t="shared" si="13"/>
        <v>14.13465</v>
      </c>
      <c r="M72" s="17">
        <v>100</v>
      </c>
      <c r="N72" s="17">
        <v>0.4009</v>
      </c>
      <c r="O72" s="17">
        <f t="shared" si="14"/>
        <v>5.666581185</v>
      </c>
      <c r="P72" s="17">
        <f t="shared" si="18"/>
        <v>19.801231185</v>
      </c>
      <c r="Q72" s="17">
        <v>0.147881</v>
      </c>
      <c r="R72" s="17">
        <f t="shared" si="15"/>
        <v>2.92822586886898</v>
      </c>
      <c r="S72" s="17">
        <f t="shared" si="16"/>
        <v>22.729457053869</v>
      </c>
      <c r="T72" s="17">
        <v>1.2938602</v>
      </c>
      <c r="U72" s="17">
        <f t="shared" si="10"/>
        <v>17.5671661079528</v>
      </c>
      <c r="V72" s="17">
        <f t="shared" si="17"/>
        <v>1756.71661079528</v>
      </c>
      <c r="W72" s="36"/>
    </row>
    <row r="73" s="7" customFormat="1" ht="27" customHeight="1" spans="1:23">
      <c r="A73" s="13">
        <v>70</v>
      </c>
      <c r="B73" s="18" t="s">
        <v>279</v>
      </c>
      <c r="C73" s="14" t="s">
        <v>280</v>
      </c>
      <c r="D73" s="14" t="s">
        <v>273</v>
      </c>
      <c r="E73" s="13" t="s">
        <v>16</v>
      </c>
      <c r="F73" s="15" t="s">
        <v>17</v>
      </c>
      <c r="G73" s="16" t="s">
        <v>281</v>
      </c>
      <c r="H73" s="17" t="s">
        <v>19</v>
      </c>
      <c r="I73" s="32">
        <v>100</v>
      </c>
      <c r="J73" s="17">
        <v>23.4</v>
      </c>
      <c r="K73" s="17">
        <v>0.5865</v>
      </c>
      <c r="L73" s="17">
        <f t="shared" si="13"/>
        <v>13.7241</v>
      </c>
      <c r="M73" s="17">
        <v>100</v>
      </c>
      <c r="N73" s="17">
        <v>0.4009</v>
      </c>
      <c r="O73" s="17">
        <f t="shared" si="14"/>
        <v>5.50199169</v>
      </c>
      <c r="P73" s="17">
        <f t="shared" si="18"/>
        <v>19.22609169</v>
      </c>
      <c r="Q73" s="17">
        <v>0.147881</v>
      </c>
      <c r="R73" s="17">
        <f t="shared" si="15"/>
        <v>2.84317366520889</v>
      </c>
      <c r="S73" s="17">
        <v>9.77</v>
      </c>
      <c r="T73" s="17">
        <v>1.2938602</v>
      </c>
      <c r="U73" s="17">
        <f t="shared" si="10"/>
        <v>7.55104763250311</v>
      </c>
      <c r="V73" s="17">
        <v>755.11</v>
      </c>
      <c r="W73" s="36"/>
    </row>
    <row r="74" s="7" customFormat="1" ht="27" customHeight="1" spans="1:23">
      <c r="A74" s="13">
        <v>71</v>
      </c>
      <c r="B74" s="18" t="s">
        <v>282</v>
      </c>
      <c r="C74" s="14" t="s">
        <v>283</v>
      </c>
      <c r="D74" s="14" t="s">
        <v>284</v>
      </c>
      <c r="E74" s="13" t="s">
        <v>16</v>
      </c>
      <c r="F74" s="15" t="s">
        <v>17</v>
      </c>
      <c r="G74" s="16" t="s">
        <v>285</v>
      </c>
      <c r="H74" s="17" t="s">
        <v>19</v>
      </c>
      <c r="I74" s="32">
        <v>100</v>
      </c>
      <c r="J74" s="17">
        <v>20.8</v>
      </c>
      <c r="K74" s="17">
        <v>0.5865</v>
      </c>
      <c r="L74" s="17">
        <f t="shared" si="13"/>
        <v>12.1992</v>
      </c>
      <c r="M74" s="17">
        <v>100</v>
      </c>
      <c r="N74" s="17">
        <v>0.4009</v>
      </c>
      <c r="O74" s="17">
        <f t="shared" si="14"/>
        <v>4.89065928</v>
      </c>
      <c r="P74" s="17">
        <f t="shared" si="18"/>
        <v>17.08985928</v>
      </c>
      <c r="Q74" s="17">
        <v>0.147881</v>
      </c>
      <c r="R74" s="17">
        <f t="shared" si="15"/>
        <v>2.52726548018568</v>
      </c>
      <c r="S74" s="17">
        <f t="shared" ref="S74:S91" si="19">R74+P74</f>
        <v>19.6171247601857</v>
      </c>
      <c r="T74" s="17">
        <v>1.2938602</v>
      </c>
      <c r="U74" s="17">
        <f t="shared" si="10"/>
        <v>15.1617035288555</v>
      </c>
      <c r="V74" s="17">
        <f t="shared" si="17"/>
        <v>1516.17035288555</v>
      </c>
      <c r="W74" s="36"/>
    </row>
    <row r="75" s="7" customFormat="1" ht="27" customHeight="1" spans="1:23">
      <c r="A75" s="13">
        <v>72</v>
      </c>
      <c r="B75" s="18" t="s">
        <v>286</v>
      </c>
      <c r="C75" s="14" t="s">
        <v>287</v>
      </c>
      <c r="D75" s="14" t="s">
        <v>288</v>
      </c>
      <c r="E75" s="13" t="s">
        <v>16</v>
      </c>
      <c r="F75" s="15" t="s">
        <v>17</v>
      </c>
      <c r="G75" s="16">
        <v>15597571199</v>
      </c>
      <c r="H75" s="17" t="s">
        <v>19</v>
      </c>
      <c r="I75" s="32">
        <v>100</v>
      </c>
      <c r="J75" s="17">
        <v>36.4</v>
      </c>
      <c r="K75" s="17">
        <v>0.5865</v>
      </c>
      <c r="L75" s="17">
        <f t="shared" si="13"/>
        <v>21.3486</v>
      </c>
      <c r="M75" s="17">
        <v>100</v>
      </c>
      <c r="N75" s="17">
        <v>0.4009</v>
      </c>
      <c r="O75" s="17">
        <f t="shared" si="14"/>
        <v>8.55865374</v>
      </c>
      <c r="P75" s="17">
        <f t="shared" si="18"/>
        <v>29.90725374</v>
      </c>
      <c r="Q75" s="17">
        <v>0.147881</v>
      </c>
      <c r="R75" s="17">
        <f t="shared" si="15"/>
        <v>4.42271459032494</v>
      </c>
      <c r="S75" s="17">
        <f t="shared" si="19"/>
        <v>34.3299683303249</v>
      </c>
      <c r="T75" s="17">
        <v>1.2938602</v>
      </c>
      <c r="U75" s="17">
        <f t="shared" si="10"/>
        <v>26.5329811754971</v>
      </c>
      <c r="V75" s="17">
        <f t="shared" si="17"/>
        <v>2653.29811754971</v>
      </c>
      <c r="W75" s="36"/>
    </row>
    <row r="76" s="7" customFormat="1" ht="27" customHeight="1" spans="1:23">
      <c r="A76" s="13">
        <v>73</v>
      </c>
      <c r="B76" s="18" t="s">
        <v>289</v>
      </c>
      <c r="C76" s="14" t="s">
        <v>290</v>
      </c>
      <c r="D76" s="14" t="s">
        <v>291</v>
      </c>
      <c r="E76" s="13" t="s">
        <v>16</v>
      </c>
      <c r="F76" s="15" t="s">
        <v>17</v>
      </c>
      <c r="G76" s="16" t="s">
        <v>292</v>
      </c>
      <c r="H76" s="17" t="s">
        <v>19</v>
      </c>
      <c r="I76" s="32">
        <v>100</v>
      </c>
      <c r="J76" s="17">
        <v>39</v>
      </c>
      <c r="K76" s="17">
        <v>0.5865</v>
      </c>
      <c r="L76" s="17">
        <f t="shared" si="13"/>
        <v>22.8735</v>
      </c>
      <c r="M76" s="17">
        <v>100</v>
      </c>
      <c r="N76" s="17">
        <v>0.4009</v>
      </c>
      <c r="O76" s="17">
        <f t="shared" si="14"/>
        <v>9.16998615</v>
      </c>
      <c r="P76" s="17">
        <f t="shared" si="18"/>
        <v>32.04348615</v>
      </c>
      <c r="Q76" s="17">
        <v>0.147881</v>
      </c>
      <c r="R76" s="17">
        <f t="shared" si="15"/>
        <v>4.73862277534815</v>
      </c>
      <c r="S76" s="17">
        <f t="shared" si="19"/>
        <v>36.7821089253481</v>
      </c>
      <c r="T76" s="17">
        <v>1.2938602</v>
      </c>
      <c r="U76" s="17">
        <f t="shared" si="10"/>
        <v>28.4281941166041</v>
      </c>
      <c r="V76" s="17">
        <f t="shared" si="17"/>
        <v>2842.81941166041</v>
      </c>
      <c r="W76" s="36"/>
    </row>
    <row r="77" s="7" customFormat="1" ht="27" customHeight="1" spans="1:23">
      <c r="A77" s="13">
        <v>74</v>
      </c>
      <c r="B77" s="16" t="s">
        <v>293</v>
      </c>
      <c r="C77" s="14" t="s">
        <v>294</v>
      </c>
      <c r="D77" s="14" t="s">
        <v>295</v>
      </c>
      <c r="E77" s="13" t="s">
        <v>16</v>
      </c>
      <c r="F77" s="15" t="s">
        <v>17</v>
      </c>
      <c r="G77" s="16" t="s">
        <v>296</v>
      </c>
      <c r="H77" s="17" t="s">
        <v>19</v>
      </c>
      <c r="I77" s="32">
        <v>100</v>
      </c>
      <c r="J77" s="17">
        <v>31.6</v>
      </c>
      <c r="K77" s="17">
        <v>0.5865</v>
      </c>
      <c r="L77" s="17">
        <f t="shared" si="13"/>
        <v>18.5334</v>
      </c>
      <c r="M77" s="17">
        <v>100</v>
      </c>
      <c r="N77" s="17">
        <v>0.4009</v>
      </c>
      <c r="O77" s="17">
        <f t="shared" si="14"/>
        <v>7.43004006</v>
      </c>
      <c r="P77" s="17">
        <f t="shared" si="18"/>
        <v>25.96344006</v>
      </c>
      <c r="Q77" s="17">
        <v>0.147881</v>
      </c>
      <c r="R77" s="17">
        <f t="shared" si="15"/>
        <v>3.83949947951286</v>
      </c>
      <c r="S77" s="17">
        <f t="shared" si="19"/>
        <v>29.8029395395129</v>
      </c>
      <c r="T77" s="17">
        <v>1.2938602</v>
      </c>
      <c r="U77" s="17">
        <f t="shared" si="10"/>
        <v>23.034126514992</v>
      </c>
      <c r="V77" s="17">
        <f t="shared" si="17"/>
        <v>2303.4126514992</v>
      </c>
      <c r="W77" s="36"/>
    </row>
    <row r="78" s="7" customFormat="1" ht="27" customHeight="1" spans="1:23">
      <c r="A78" s="13">
        <v>75</v>
      </c>
      <c r="B78" s="18" t="s">
        <v>297</v>
      </c>
      <c r="C78" s="14" t="s">
        <v>298</v>
      </c>
      <c r="D78" s="14" t="s">
        <v>299</v>
      </c>
      <c r="E78" s="13" t="s">
        <v>16</v>
      </c>
      <c r="F78" s="15" t="s">
        <v>17</v>
      </c>
      <c r="G78" s="16" t="s">
        <v>300</v>
      </c>
      <c r="H78" s="17" t="s">
        <v>19</v>
      </c>
      <c r="I78" s="32">
        <v>100</v>
      </c>
      <c r="J78" s="17">
        <v>23.9</v>
      </c>
      <c r="K78" s="17">
        <v>0.5865</v>
      </c>
      <c r="L78" s="17">
        <f t="shared" si="13"/>
        <v>14.01735</v>
      </c>
      <c r="M78" s="17">
        <v>100</v>
      </c>
      <c r="N78" s="17">
        <v>0.4009</v>
      </c>
      <c r="O78" s="17">
        <f t="shared" si="14"/>
        <v>5.619555615</v>
      </c>
      <c r="P78" s="17">
        <f t="shared" si="18"/>
        <v>19.636905615</v>
      </c>
      <c r="Q78" s="17">
        <v>0.147881</v>
      </c>
      <c r="R78" s="17">
        <f t="shared" si="15"/>
        <v>2.90392523925182</v>
      </c>
      <c r="S78" s="17">
        <f t="shared" si="19"/>
        <v>22.5408308542518</v>
      </c>
      <c r="T78" s="17">
        <v>1.2938602</v>
      </c>
      <c r="U78" s="17">
        <f t="shared" si="10"/>
        <v>17.4213804970984</v>
      </c>
      <c r="V78" s="17">
        <f t="shared" si="17"/>
        <v>1742.13804970984</v>
      </c>
      <c r="W78" s="36"/>
    </row>
    <row r="79" s="7" customFormat="1" ht="27" customHeight="1" spans="1:23">
      <c r="A79" s="13">
        <v>76</v>
      </c>
      <c r="B79" s="18" t="s">
        <v>301</v>
      </c>
      <c r="C79" s="14" t="s">
        <v>302</v>
      </c>
      <c r="D79" s="14" t="s">
        <v>303</v>
      </c>
      <c r="E79" s="13" t="s">
        <v>16</v>
      </c>
      <c r="F79" s="15" t="s">
        <v>17</v>
      </c>
      <c r="G79" s="16" t="s">
        <v>304</v>
      </c>
      <c r="H79" s="17" t="s">
        <v>19</v>
      </c>
      <c r="I79" s="32">
        <v>100</v>
      </c>
      <c r="J79" s="17">
        <v>42.4</v>
      </c>
      <c r="K79" s="17">
        <v>0.5865</v>
      </c>
      <c r="L79" s="17">
        <f t="shared" si="13"/>
        <v>24.8676</v>
      </c>
      <c r="M79" s="17">
        <v>100</v>
      </c>
      <c r="N79" s="17">
        <v>0.4009</v>
      </c>
      <c r="O79" s="17">
        <f t="shared" si="14"/>
        <v>9.96942084</v>
      </c>
      <c r="P79" s="17">
        <f t="shared" si="18"/>
        <v>34.83702084</v>
      </c>
      <c r="Q79" s="17">
        <v>0.147881</v>
      </c>
      <c r="R79" s="17">
        <f t="shared" si="15"/>
        <v>5.15173347884004</v>
      </c>
      <c r="S79" s="17">
        <f t="shared" si="19"/>
        <v>39.98875431884</v>
      </c>
      <c r="T79" s="17">
        <v>1.2938602</v>
      </c>
      <c r="U79" s="17">
        <f t="shared" si="10"/>
        <v>30.9065495011285</v>
      </c>
      <c r="V79" s="17">
        <f t="shared" si="17"/>
        <v>3090.65495011285</v>
      </c>
      <c r="W79" s="36"/>
    </row>
    <row r="80" s="7" customFormat="1" ht="27" customHeight="1" spans="1:23">
      <c r="A80" s="13">
        <v>77</v>
      </c>
      <c r="B80" s="18" t="s">
        <v>305</v>
      </c>
      <c r="C80" s="14" t="s">
        <v>306</v>
      </c>
      <c r="D80" s="14" t="s">
        <v>307</v>
      </c>
      <c r="E80" s="13" t="s">
        <v>16</v>
      </c>
      <c r="F80" s="15" t="s">
        <v>17</v>
      </c>
      <c r="G80" s="16" t="s">
        <v>308</v>
      </c>
      <c r="H80" s="17" t="s">
        <v>19</v>
      </c>
      <c r="I80" s="32">
        <v>100</v>
      </c>
      <c r="J80" s="17">
        <v>16.6</v>
      </c>
      <c r="K80" s="17">
        <v>0.5865</v>
      </c>
      <c r="L80" s="17">
        <f t="shared" si="13"/>
        <v>9.7359</v>
      </c>
      <c r="M80" s="17">
        <v>100</v>
      </c>
      <c r="N80" s="17">
        <v>0.4009</v>
      </c>
      <c r="O80" s="17">
        <f t="shared" si="14"/>
        <v>3.90312231</v>
      </c>
      <c r="P80" s="17">
        <f t="shared" si="18"/>
        <v>13.63902231</v>
      </c>
      <c r="Q80" s="17">
        <v>0.147881</v>
      </c>
      <c r="R80" s="17">
        <f t="shared" si="15"/>
        <v>2.01695225822511</v>
      </c>
      <c r="S80" s="17">
        <f t="shared" si="19"/>
        <v>15.6559745682251</v>
      </c>
      <c r="T80" s="17">
        <v>1.2938602</v>
      </c>
      <c r="U80" s="17">
        <f t="shared" si="10"/>
        <v>12.1002057009135</v>
      </c>
      <c r="V80" s="17">
        <f t="shared" si="17"/>
        <v>1210.02057009135</v>
      </c>
      <c r="W80" s="36"/>
    </row>
    <row r="81" s="7" customFormat="1" ht="27" customHeight="1" spans="1:23">
      <c r="A81" s="13">
        <v>78</v>
      </c>
      <c r="B81" s="18" t="s">
        <v>309</v>
      </c>
      <c r="C81" s="14" t="s">
        <v>310</v>
      </c>
      <c r="D81" s="14" t="s">
        <v>311</v>
      </c>
      <c r="E81" s="13" t="s">
        <v>16</v>
      </c>
      <c r="F81" s="15" t="s">
        <v>17</v>
      </c>
      <c r="G81" s="16" t="s">
        <v>312</v>
      </c>
      <c r="H81" s="17" t="s">
        <v>19</v>
      </c>
      <c r="I81" s="32">
        <v>100</v>
      </c>
      <c r="J81" s="17">
        <v>66.8</v>
      </c>
      <c r="K81" s="17">
        <v>0.5865</v>
      </c>
      <c r="L81" s="17">
        <f t="shared" si="13"/>
        <v>39.1782</v>
      </c>
      <c r="M81" s="17">
        <v>100</v>
      </c>
      <c r="N81" s="17">
        <v>0.4009</v>
      </c>
      <c r="O81" s="17">
        <f t="shared" si="14"/>
        <v>15.70654038</v>
      </c>
      <c r="P81" s="17">
        <f t="shared" si="18"/>
        <v>54.88474038</v>
      </c>
      <c r="Q81" s="17">
        <v>0.147881</v>
      </c>
      <c r="R81" s="17">
        <f t="shared" si="15"/>
        <v>8.11641029213478</v>
      </c>
      <c r="S81" s="17">
        <f t="shared" si="19"/>
        <v>63.0011506721348</v>
      </c>
      <c r="T81" s="17">
        <v>1.2938602</v>
      </c>
      <c r="U81" s="17">
        <v>49.26</v>
      </c>
      <c r="V81" s="17">
        <f t="shared" si="17"/>
        <v>4926</v>
      </c>
      <c r="W81" s="36"/>
    </row>
    <row r="82" s="7" customFormat="1" ht="27" customHeight="1" spans="1:23">
      <c r="A82" s="13">
        <v>79</v>
      </c>
      <c r="B82" s="18" t="s">
        <v>313</v>
      </c>
      <c r="C82" s="14" t="s">
        <v>314</v>
      </c>
      <c r="D82" s="14" t="s">
        <v>315</v>
      </c>
      <c r="E82" s="13" t="s">
        <v>16</v>
      </c>
      <c r="F82" s="15" t="s">
        <v>17</v>
      </c>
      <c r="G82" s="16" t="s">
        <v>316</v>
      </c>
      <c r="H82" s="17" t="s">
        <v>19</v>
      </c>
      <c r="I82" s="32">
        <v>100</v>
      </c>
      <c r="J82" s="17">
        <v>162.2</v>
      </c>
      <c r="K82" s="17">
        <v>0.5865</v>
      </c>
      <c r="L82" s="17">
        <f t="shared" si="13"/>
        <v>95.1303</v>
      </c>
      <c r="M82" s="17">
        <v>100</v>
      </c>
      <c r="N82" s="17">
        <v>0.4009</v>
      </c>
      <c r="O82" s="17">
        <f t="shared" si="14"/>
        <v>38.13773727</v>
      </c>
      <c r="P82" s="17">
        <v>30.27</v>
      </c>
      <c r="Q82" s="17">
        <v>0.147881</v>
      </c>
      <c r="R82" s="17">
        <f t="shared" si="15"/>
        <v>4.47635787</v>
      </c>
      <c r="S82" s="17">
        <f t="shared" si="19"/>
        <v>34.74635787</v>
      </c>
      <c r="T82" s="17">
        <v>1.2938602</v>
      </c>
      <c r="U82" s="17">
        <f t="shared" ref="U82:U125" si="20">S82/T82</f>
        <v>26.8548007504984</v>
      </c>
      <c r="V82" s="17">
        <f t="shared" si="17"/>
        <v>2685.48007504984</v>
      </c>
      <c r="W82" s="36"/>
    </row>
    <row r="83" s="7" customFormat="1" ht="27" customHeight="1" spans="1:23">
      <c r="A83" s="13">
        <v>80</v>
      </c>
      <c r="B83" s="18" t="s">
        <v>317</v>
      </c>
      <c r="C83" s="14" t="s">
        <v>318</v>
      </c>
      <c r="D83" s="14" t="s">
        <v>319</v>
      </c>
      <c r="E83" s="13" t="s">
        <v>16</v>
      </c>
      <c r="F83" s="15" t="s">
        <v>17</v>
      </c>
      <c r="G83" s="16" t="s">
        <v>83</v>
      </c>
      <c r="H83" s="17" t="s">
        <v>19</v>
      </c>
      <c r="I83" s="32">
        <v>100</v>
      </c>
      <c r="J83" s="17">
        <v>78.7</v>
      </c>
      <c r="K83" s="17">
        <v>0.5865</v>
      </c>
      <c r="L83" s="17">
        <f t="shared" si="13"/>
        <v>46.15755</v>
      </c>
      <c r="M83" s="17">
        <v>100</v>
      </c>
      <c r="N83" s="17">
        <v>0.4009</v>
      </c>
      <c r="O83" s="17">
        <f t="shared" si="14"/>
        <v>18.504561795</v>
      </c>
      <c r="P83" s="17">
        <v>108.66</v>
      </c>
      <c r="Q83" s="17">
        <v>0.147881</v>
      </c>
      <c r="R83" s="17">
        <f t="shared" si="15"/>
        <v>16.06874946</v>
      </c>
      <c r="S83" s="17">
        <f t="shared" si="19"/>
        <v>124.72874946</v>
      </c>
      <c r="T83" s="17">
        <v>1.2938602</v>
      </c>
      <c r="U83" s="17">
        <v>57.4</v>
      </c>
      <c r="V83" s="17">
        <v>5740.2</v>
      </c>
      <c r="W83" s="36"/>
    </row>
    <row r="84" s="7" customFormat="1" ht="27" customHeight="1" spans="1:23">
      <c r="A84" s="13">
        <v>81</v>
      </c>
      <c r="B84" s="18" t="s">
        <v>320</v>
      </c>
      <c r="C84" s="14" t="s">
        <v>321</v>
      </c>
      <c r="D84" s="14" t="s">
        <v>322</v>
      </c>
      <c r="E84" s="13" t="s">
        <v>16</v>
      </c>
      <c r="F84" s="15" t="s">
        <v>17</v>
      </c>
      <c r="G84" s="16" t="s">
        <v>323</v>
      </c>
      <c r="H84" s="17" t="s">
        <v>19</v>
      </c>
      <c r="I84" s="32">
        <v>100</v>
      </c>
      <c r="J84" s="17">
        <v>32.2</v>
      </c>
      <c r="K84" s="17">
        <v>0.5865</v>
      </c>
      <c r="L84" s="17">
        <f t="shared" si="13"/>
        <v>18.8853</v>
      </c>
      <c r="M84" s="17">
        <v>100</v>
      </c>
      <c r="N84" s="17">
        <v>0.4009</v>
      </c>
      <c r="O84" s="17">
        <f t="shared" si="14"/>
        <v>7.57111677</v>
      </c>
      <c r="P84" s="17">
        <f t="shared" ref="P84:P86" si="21">O84+L84</f>
        <v>26.45641677</v>
      </c>
      <c r="Q84" s="17">
        <v>0.147881</v>
      </c>
      <c r="R84" s="17">
        <f t="shared" si="15"/>
        <v>3.91240136836437</v>
      </c>
      <c r="S84" s="17">
        <f t="shared" si="19"/>
        <v>30.3688181383644</v>
      </c>
      <c r="T84" s="17">
        <v>1.2938602</v>
      </c>
      <c r="U84" s="17">
        <f t="shared" si="20"/>
        <v>23.4714833475552</v>
      </c>
      <c r="V84" s="17">
        <f t="shared" si="17"/>
        <v>2347.14833475551</v>
      </c>
      <c r="W84" s="36"/>
    </row>
    <row r="85" s="7" customFormat="1" ht="27" customHeight="1" spans="1:23">
      <c r="A85" s="13">
        <v>82</v>
      </c>
      <c r="B85" s="18" t="s">
        <v>241</v>
      </c>
      <c r="C85" s="14" t="s">
        <v>324</v>
      </c>
      <c r="D85" s="14" t="s">
        <v>325</v>
      </c>
      <c r="E85" s="13" t="s">
        <v>16</v>
      </c>
      <c r="F85" s="15" t="s">
        <v>17</v>
      </c>
      <c r="G85" s="16" t="s">
        <v>214</v>
      </c>
      <c r="H85" s="17" t="s">
        <v>19</v>
      </c>
      <c r="I85" s="32">
        <v>100</v>
      </c>
      <c r="J85" s="17">
        <v>54.6</v>
      </c>
      <c r="K85" s="17">
        <v>0.5865</v>
      </c>
      <c r="L85" s="17">
        <f t="shared" si="13"/>
        <v>32.0229</v>
      </c>
      <c r="M85" s="17">
        <v>100</v>
      </c>
      <c r="N85" s="17">
        <v>0.4009</v>
      </c>
      <c r="O85" s="17">
        <f t="shared" si="14"/>
        <v>12.83798061</v>
      </c>
      <c r="P85" s="17">
        <f t="shared" si="21"/>
        <v>44.86088061</v>
      </c>
      <c r="Q85" s="17">
        <v>0.147881</v>
      </c>
      <c r="R85" s="17">
        <f t="shared" si="15"/>
        <v>6.63407188548741</v>
      </c>
      <c r="S85" s="17">
        <f t="shared" si="19"/>
        <v>51.4949524954874</v>
      </c>
      <c r="T85" s="17">
        <v>1.2938602</v>
      </c>
      <c r="U85" s="17">
        <f t="shared" si="20"/>
        <v>39.7994717632457</v>
      </c>
      <c r="V85" s="17">
        <f t="shared" si="17"/>
        <v>3979.94717632457</v>
      </c>
      <c r="W85" s="36"/>
    </row>
    <row r="86" s="7" customFormat="1" ht="27" customHeight="1" spans="1:23">
      <c r="A86" s="13">
        <v>83</v>
      </c>
      <c r="B86" s="18" t="s">
        <v>326</v>
      </c>
      <c r="C86" s="14" t="s">
        <v>327</v>
      </c>
      <c r="D86" s="14" t="s">
        <v>328</v>
      </c>
      <c r="E86" s="13" t="s">
        <v>16</v>
      </c>
      <c r="F86" s="15" t="s">
        <v>17</v>
      </c>
      <c r="G86" s="16" t="s">
        <v>329</v>
      </c>
      <c r="H86" s="17" t="s">
        <v>19</v>
      </c>
      <c r="I86" s="32">
        <v>100</v>
      </c>
      <c r="J86" s="17">
        <v>36.9</v>
      </c>
      <c r="K86" s="17">
        <v>0.5865</v>
      </c>
      <c r="L86" s="17">
        <f t="shared" si="13"/>
        <v>21.64185</v>
      </c>
      <c r="M86" s="17">
        <v>100</v>
      </c>
      <c r="N86" s="17">
        <v>0.4009</v>
      </c>
      <c r="O86" s="17">
        <f t="shared" si="14"/>
        <v>8.676217665</v>
      </c>
      <c r="P86" s="17">
        <f t="shared" si="21"/>
        <v>30.318067665</v>
      </c>
      <c r="Q86" s="17">
        <v>0.147881</v>
      </c>
      <c r="R86" s="17">
        <f t="shared" si="15"/>
        <v>4.48346616436787</v>
      </c>
      <c r="S86" s="17">
        <f t="shared" si="19"/>
        <v>34.8015338293679</v>
      </c>
      <c r="T86" s="17">
        <v>1.2938602</v>
      </c>
      <c r="U86" s="17">
        <f t="shared" si="20"/>
        <v>26.8974452026331</v>
      </c>
      <c r="V86" s="17">
        <f t="shared" si="17"/>
        <v>2689.74452026331</v>
      </c>
      <c r="W86" s="36"/>
    </row>
    <row r="87" s="7" customFormat="1" ht="27" customHeight="1" spans="1:23">
      <c r="A87" s="13">
        <v>84</v>
      </c>
      <c r="B87" s="18" t="s">
        <v>330</v>
      </c>
      <c r="C87" s="14" t="s">
        <v>331</v>
      </c>
      <c r="D87" s="14" t="s">
        <v>332</v>
      </c>
      <c r="E87" s="13" t="s">
        <v>16</v>
      </c>
      <c r="F87" s="15" t="s">
        <v>17</v>
      </c>
      <c r="G87" s="16" t="s">
        <v>333</v>
      </c>
      <c r="H87" s="17" t="s">
        <v>19</v>
      </c>
      <c r="I87" s="32">
        <v>100</v>
      </c>
      <c r="J87" s="17">
        <v>197.2</v>
      </c>
      <c r="K87" s="17">
        <v>0.5865</v>
      </c>
      <c r="L87" s="17">
        <f t="shared" si="13"/>
        <v>115.6578</v>
      </c>
      <c r="M87" s="17">
        <v>100</v>
      </c>
      <c r="N87" s="17">
        <v>0.4009</v>
      </c>
      <c r="O87" s="17">
        <f t="shared" si="14"/>
        <v>46.36721202</v>
      </c>
      <c r="P87" s="17">
        <v>103.03</v>
      </c>
      <c r="Q87" s="17">
        <v>0.147881</v>
      </c>
      <c r="R87" s="17">
        <f t="shared" si="15"/>
        <v>15.23617943</v>
      </c>
      <c r="S87" s="17">
        <f t="shared" si="19"/>
        <v>118.26617943</v>
      </c>
      <c r="T87" s="17">
        <v>1.2938602</v>
      </c>
      <c r="U87" s="17">
        <v>52.71</v>
      </c>
      <c r="V87" s="17">
        <f t="shared" si="17"/>
        <v>5271</v>
      </c>
      <c r="W87" s="36"/>
    </row>
    <row r="88" s="7" customFormat="1" ht="27" customHeight="1" spans="1:23">
      <c r="A88" s="13">
        <v>85</v>
      </c>
      <c r="B88" s="18" t="s">
        <v>334</v>
      </c>
      <c r="C88" s="14" t="s">
        <v>335</v>
      </c>
      <c r="D88" s="14" t="s">
        <v>336</v>
      </c>
      <c r="E88" s="13" t="s">
        <v>16</v>
      </c>
      <c r="F88" s="15" t="s">
        <v>17</v>
      </c>
      <c r="G88" s="16" t="s">
        <v>337</v>
      </c>
      <c r="H88" s="17" t="s">
        <v>19</v>
      </c>
      <c r="I88" s="32">
        <v>100</v>
      </c>
      <c r="J88" s="17">
        <v>46.3</v>
      </c>
      <c r="K88" s="17">
        <v>0.5865</v>
      </c>
      <c r="L88" s="17">
        <f t="shared" si="13"/>
        <v>27.15495</v>
      </c>
      <c r="M88" s="17">
        <v>100</v>
      </c>
      <c r="N88" s="17">
        <v>0.4009</v>
      </c>
      <c r="O88" s="17">
        <f t="shared" si="14"/>
        <v>10.886419455</v>
      </c>
      <c r="P88" s="17">
        <f t="shared" ref="P88:P118" si="22">O88+L88</f>
        <v>38.041369455</v>
      </c>
      <c r="Q88" s="17">
        <v>0.147881</v>
      </c>
      <c r="R88" s="17">
        <f t="shared" si="15"/>
        <v>5.62559575637485</v>
      </c>
      <c r="S88" s="17">
        <f t="shared" si="19"/>
        <v>43.6669652113749</v>
      </c>
      <c r="T88" s="17">
        <v>1.2938602</v>
      </c>
      <c r="U88" s="17">
        <f t="shared" si="20"/>
        <v>33.7493689127889</v>
      </c>
      <c r="V88" s="17">
        <f t="shared" si="17"/>
        <v>3374.93689127889</v>
      </c>
      <c r="W88" s="36"/>
    </row>
    <row r="89" s="7" customFormat="1" ht="27" customHeight="1" spans="1:23">
      <c r="A89" s="13">
        <v>86</v>
      </c>
      <c r="B89" s="16" t="s">
        <v>338</v>
      </c>
      <c r="C89" s="14" t="s">
        <v>339</v>
      </c>
      <c r="D89" s="14" t="s">
        <v>340</v>
      </c>
      <c r="E89" s="13" t="s">
        <v>16</v>
      </c>
      <c r="F89" s="15" t="s">
        <v>17</v>
      </c>
      <c r="G89" s="16">
        <v>15897254163</v>
      </c>
      <c r="H89" s="17" t="s">
        <v>19</v>
      </c>
      <c r="I89" s="32">
        <v>100</v>
      </c>
      <c r="J89" s="17">
        <v>29.6</v>
      </c>
      <c r="K89" s="17">
        <v>0.5865</v>
      </c>
      <c r="L89" s="17">
        <f t="shared" si="13"/>
        <v>17.3604</v>
      </c>
      <c r="M89" s="17">
        <v>100</v>
      </c>
      <c r="N89" s="17">
        <v>0.4009</v>
      </c>
      <c r="O89" s="17">
        <f t="shared" si="14"/>
        <v>6.95978436</v>
      </c>
      <c r="P89" s="17">
        <f t="shared" si="22"/>
        <v>24.32018436</v>
      </c>
      <c r="Q89" s="17">
        <v>0.147881</v>
      </c>
      <c r="R89" s="17">
        <f t="shared" si="15"/>
        <v>3.59649318334116</v>
      </c>
      <c r="S89" s="17">
        <f t="shared" si="19"/>
        <v>27.9166775433412</v>
      </c>
      <c r="T89" s="17">
        <v>1.2938602</v>
      </c>
      <c r="U89" s="17">
        <v>34.77</v>
      </c>
      <c r="V89" s="17">
        <v>3476.99</v>
      </c>
      <c r="W89" s="36"/>
    </row>
    <row r="90" s="7" customFormat="1" ht="27" customHeight="1" spans="1:23">
      <c r="A90" s="13">
        <v>87</v>
      </c>
      <c r="B90" s="23" t="s">
        <v>341</v>
      </c>
      <c r="C90" s="14" t="s">
        <v>342</v>
      </c>
      <c r="D90" s="14" t="s">
        <v>343</v>
      </c>
      <c r="E90" s="13" t="s">
        <v>16</v>
      </c>
      <c r="F90" s="15" t="s">
        <v>17</v>
      </c>
      <c r="G90" s="16" t="s">
        <v>333</v>
      </c>
      <c r="H90" s="17" t="s">
        <v>19</v>
      </c>
      <c r="I90" s="32">
        <v>100</v>
      </c>
      <c r="J90" s="17">
        <v>18.1</v>
      </c>
      <c r="K90" s="17">
        <v>0.5865</v>
      </c>
      <c r="L90" s="17">
        <f t="shared" si="13"/>
        <v>10.61565</v>
      </c>
      <c r="M90" s="17">
        <v>100</v>
      </c>
      <c r="N90" s="17">
        <v>0.4009</v>
      </c>
      <c r="O90" s="17">
        <f t="shared" si="14"/>
        <v>4.255814085</v>
      </c>
      <c r="P90" s="17">
        <f t="shared" si="22"/>
        <v>14.871464085</v>
      </c>
      <c r="Q90" s="17">
        <v>0.147881</v>
      </c>
      <c r="R90" s="17">
        <f t="shared" si="15"/>
        <v>2.19920698035388</v>
      </c>
      <c r="S90" s="17">
        <f t="shared" si="19"/>
        <v>17.0706710653539</v>
      </c>
      <c r="T90" s="17">
        <v>1.2938602</v>
      </c>
      <c r="U90" s="17">
        <v>270</v>
      </c>
      <c r="V90" s="17">
        <v>27000</v>
      </c>
      <c r="W90" s="36"/>
    </row>
    <row r="91" s="7" customFormat="1" ht="27" customHeight="1" spans="1:23">
      <c r="A91" s="13">
        <v>88</v>
      </c>
      <c r="B91" s="16" t="s">
        <v>344</v>
      </c>
      <c r="C91" s="14" t="s">
        <v>345</v>
      </c>
      <c r="D91" s="14" t="s">
        <v>346</v>
      </c>
      <c r="E91" s="13" t="s">
        <v>16</v>
      </c>
      <c r="F91" s="15" t="s">
        <v>17</v>
      </c>
      <c r="G91" s="16">
        <v>18946885888</v>
      </c>
      <c r="H91" s="17" t="s">
        <v>19</v>
      </c>
      <c r="I91" s="32">
        <v>100</v>
      </c>
      <c r="J91" s="17">
        <v>8.8</v>
      </c>
      <c r="K91" s="17">
        <v>0.5865</v>
      </c>
      <c r="L91" s="17">
        <f t="shared" si="13"/>
        <v>5.1612</v>
      </c>
      <c r="M91" s="17">
        <v>100</v>
      </c>
      <c r="N91" s="17">
        <v>0.4009</v>
      </c>
      <c r="O91" s="17">
        <f t="shared" si="14"/>
        <v>2.06912508</v>
      </c>
      <c r="P91" s="17">
        <f t="shared" si="22"/>
        <v>7.23032508</v>
      </c>
      <c r="Q91" s="17">
        <v>0.147881</v>
      </c>
      <c r="R91" s="17">
        <f t="shared" si="15"/>
        <v>1.06922770315548</v>
      </c>
      <c r="S91" s="17">
        <f t="shared" si="19"/>
        <v>8.29955278315548</v>
      </c>
      <c r="T91" s="17">
        <v>1.2938602</v>
      </c>
      <c r="U91" s="17">
        <f t="shared" si="20"/>
        <v>6.41456687759271</v>
      </c>
      <c r="V91" s="17">
        <f t="shared" si="17"/>
        <v>641.456687759271</v>
      </c>
      <c r="W91" s="36"/>
    </row>
    <row r="92" s="7" customFormat="1" ht="27" customHeight="1" spans="1:23">
      <c r="A92" s="13">
        <v>89</v>
      </c>
      <c r="B92" s="16" t="s">
        <v>95</v>
      </c>
      <c r="C92" s="14" t="s">
        <v>347</v>
      </c>
      <c r="D92" s="14" t="s">
        <v>348</v>
      </c>
      <c r="E92" s="13" t="s">
        <v>16</v>
      </c>
      <c r="F92" s="15" t="s">
        <v>17</v>
      </c>
      <c r="G92" s="16">
        <v>15111744377</v>
      </c>
      <c r="H92" s="17" t="s">
        <v>19</v>
      </c>
      <c r="I92" s="32">
        <v>100</v>
      </c>
      <c r="J92" s="17">
        <v>11.9</v>
      </c>
      <c r="K92" s="17">
        <v>0.5865</v>
      </c>
      <c r="L92" s="17">
        <f t="shared" si="13"/>
        <v>6.97935</v>
      </c>
      <c r="M92" s="17">
        <v>100</v>
      </c>
      <c r="N92" s="17">
        <v>0.4009</v>
      </c>
      <c r="O92" s="17">
        <f t="shared" si="14"/>
        <v>2.798021415</v>
      </c>
      <c r="P92" s="17">
        <f t="shared" si="22"/>
        <v>9.777371415</v>
      </c>
      <c r="Q92" s="17">
        <v>0.147881</v>
      </c>
      <c r="R92" s="17">
        <f t="shared" si="15"/>
        <v>1.44588746222162</v>
      </c>
      <c r="S92" s="17">
        <v>23.52</v>
      </c>
      <c r="T92" s="17">
        <v>1.2938602</v>
      </c>
      <c r="U92" s="17">
        <f t="shared" si="20"/>
        <v>18.178161751942</v>
      </c>
      <c r="V92" s="17">
        <f t="shared" si="17"/>
        <v>1817.8161751942</v>
      </c>
      <c r="W92" s="36"/>
    </row>
    <row r="93" s="7" customFormat="1" ht="27" customHeight="1" spans="1:23">
      <c r="A93" s="13">
        <v>90</v>
      </c>
      <c r="B93" s="16" t="s">
        <v>349</v>
      </c>
      <c r="C93" s="14" t="s">
        <v>350</v>
      </c>
      <c r="D93" s="14" t="s">
        <v>351</v>
      </c>
      <c r="E93" s="13" t="s">
        <v>16</v>
      </c>
      <c r="F93" s="15" t="s">
        <v>17</v>
      </c>
      <c r="G93" s="16" t="s">
        <v>352</v>
      </c>
      <c r="H93" s="17" t="s">
        <v>19</v>
      </c>
      <c r="I93" s="32">
        <v>100</v>
      </c>
      <c r="J93" s="17">
        <v>27.3</v>
      </c>
      <c r="K93" s="17">
        <v>0.5865</v>
      </c>
      <c r="L93" s="17">
        <f t="shared" si="13"/>
        <v>16.01145</v>
      </c>
      <c r="M93" s="17">
        <v>100</v>
      </c>
      <c r="N93" s="17">
        <v>0.4009</v>
      </c>
      <c r="O93" s="17">
        <f t="shared" si="14"/>
        <v>6.418990305</v>
      </c>
      <c r="P93" s="17">
        <f t="shared" si="22"/>
        <v>22.430440305</v>
      </c>
      <c r="Q93" s="17">
        <v>0.147881</v>
      </c>
      <c r="R93" s="17">
        <f t="shared" si="15"/>
        <v>3.3170359427437</v>
      </c>
      <c r="S93" s="17">
        <f t="shared" ref="S93:S124" si="23">R93+P93</f>
        <v>25.7474762477437</v>
      </c>
      <c r="T93" s="17">
        <v>1.2938602</v>
      </c>
      <c r="U93" s="17">
        <f t="shared" si="20"/>
        <v>19.8997358816228</v>
      </c>
      <c r="V93" s="17">
        <f t="shared" si="17"/>
        <v>1989.97358816228</v>
      </c>
      <c r="W93" s="36"/>
    </row>
    <row r="94" s="7" customFormat="1" ht="27" customHeight="1" spans="1:23">
      <c r="A94" s="13">
        <v>91</v>
      </c>
      <c r="B94" s="18" t="s">
        <v>353</v>
      </c>
      <c r="C94" s="14" t="s">
        <v>354</v>
      </c>
      <c r="D94" s="14" t="s">
        <v>355</v>
      </c>
      <c r="E94" s="13" t="s">
        <v>16</v>
      </c>
      <c r="F94" s="15" t="s">
        <v>17</v>
      </c>
      <c r="G94" s="16" t="s">
        <v>356</v>
      </c>
      <c r="H94" s="17" t="s">
        <v>19</v>
      </c>
      <c r="I94" s="32">
        <v>100</v>
      </c>
      <c r="J94" s="17">
        <v>36.4</v>
      </c>
      <c r="K94" s="17">
        <v>0.5865</v>
      </c>
      <c r="L94" s="17">
        <f t="shared" si="13"/>
        <v>21.3486</v>
      </c>
      <c r="M94" s="17">
        <v>100</v>
      </c>
      <c r="N94" s="17">
        <v>0.4009</v>
      </c>
      <c r="O94" s="17">
        <f t="shared" si="14"/>
        <v>8.55865374</v>
      </c>
      <c r="P94" s="17">
        <f t="shared" si="22"/>
        <v>29.90725374</v>
      </c>
      <c r="Q94" s="17">
        <v>0.147881</v>
      </c>
      <c r="R94" s="17">
        <f t="shared" si="15"/>
        <v>4.42271459032494</v>
      </c>
      <c r="S94" s="17">
        <f t="shared" si="23"/>
        <v>34.3299683303249</v>
      </c>
      <c r="T94" s="17">
        <v>1.2938602</v>
      </c>
      <c r="U94" s="17">
        <f t="shared" si="20"/>
        <v>26.5329811754971</v>
      </c>
      <c r="V94" s="17">
        <f t="shared" si="17"/>
        <v>2653.29811754971</v>
      </c>
      <c r="W94" s="36"/>
    </row>
    <row r="95" s="7" customFormat="1" ht="27" customHeight="1" spans="1:23">
      <c r="A95" s="13">
        <v>92</v>
      </c>
      <c r="B95" s="18" t="s">
        <v>357</v>
      </c>
      <c r="C95" s="14" t="s">
        <v>358</v>
      </c>
      <c r="D95" s="14" t="s">
        <v>359</v>
      </c>
      <c r="E95" s="13" t="s">
        <v>16</v>
      </c>
      <c r="F95" s="15" t="s">
        <v>17</v>
      </c>
      <c r="G95" s="16" t="s">
        <v>360</v>
      </c>
      <c r="H95" s="17" t="s">
        <v>19</v>
      </c>
      <c r="I95" s="32">
        <v>100</v>
      </c>
      <c r="J95" s="17">
        <v>60.5</v>
      </c>
      <c r="K95" s="17">
        <v>0.5865</v>
      </c>
      <c r="L95" s="17">
        <f t="shared" si="13"/>
        <v>35.48325</v>
      </c>
      <c r="M95" s="17">
        <v>100</v>
      </c>
      <c r="N95" s="17">
        <v>0.4009</v>
      </c>
      <c r="O95" s="17">
        <f t="shared" si="14"/>
        <v>14.225234925</v>
      </c>
      <c r="P95" s="17">
        <f t="shared" si="22"/>
        <v>49.708484925</v>
      </c>
      <c r="Q95" s="17">
        <v>0.147881</v>
      </c>
      <c r="R95" s="17">
        <f t="shared" si="15"/>
        <v>7.35094045919392</v>
      </c>
      <c r="S95" s="17">
        <f t="shared" si="23"/>
        <v>57.0594253841939</v>
      </c>
      <c r="T95" s="17">
        <v>1.2938602</v>
      </c>
      <c r="U95" s="17">
        <f t="shared" si="20"/>
        <v>44.1001472834499</v>
      </c>
      <c r="V95" s="17">
        <f t="shared" si="17"/>
        <v>4410.01472834499</v>
      </c>
      <c r="W95" s="36"/>
    </row>
    <row r="96" s="7" customFormat="1" ht="27" customHeight="1" spans="1:23">
      <c r="A96" s="13">
        <v>93</v>
      </c>
      <c r="B96" s="18" t="s">
        <v>361</v>
      </c>
      <c r="C96" s="14" t="s">
        <v>362</v>
      </c>
      <c r="D96" s="14" t="s">
        <v>363</v>
      </c>
      <c r="E96" s="13" t="s">
        <v>16</v>
      </c>
      <c r="F96" s="15" t="s">
        <v>17</v>
      </c>
      <c r="G96" s="16" t="s">
        <v>364</v>
      </c>
      <c r="H96" s="17" t="s">
        <v>19</v>
      </c>
      <c r="I96" s="32">
        <v>100</v>
      </c>
      <c r="J96" s="17">
        <v>56.9</v>
      </c>
      <c r="K96" s="17">
        <v>0.5865</v>
      </c>
      <c r="L96" s="17">
        <f t="shared" si="13"/>
        <v>33.37185</v>
      </c>
      <c r="M96" s="17">
        <v>100</v>
      </c>
      <c r="N96" s="17">
        <v>0.4009</v>
      </c>
      <c r="O96" s="17">
        <f t="shared" si="14"/>
        <v>13.378774665</v>
      </c>
      <c r="P96" s="17">
        <f t="shared" si="22"/>
        <v>46.750624665</v>
      </c>
      <c r="Q96" s="17">
        <v>0.147881</v>
      </c>
      <c r="R96" s="17">
        <f t="shared" si="15"/>
        <v>6.91352912608487</v>
      </c>
      <c r="S96" s="17">
        <f t="shared" si="23"/>
        <v>53.6641537910849</v>
      </c>
      <c r="T96" s="17">
        <v>1.2938602</v>
      </c>
      <c r="U96" s="17">
        <f t="shared" si="20"/>
        <v>41.4760062880711</v>
      </c>
      <c r="V96" s="17">
        <f t="shared" si="17"/>
        <v>4147.60062880711</v>
      </c>
      <c r="W96" s="36"/>
    </row>
    <row r="97" s="7" customFormat="1" ht="27" customHeight="1" spans="1:23">
      <c r="A97" s="13">
        <v>94</v>
      </c>
      <c r="B97" s="18" t="s">
        <v>365</v>
      </c>
      <c r="C97" s="14" t="s">
        <v>366</v>
      </c>
      <c r="D97" s="14" t="s">
        <v>367</v>
      </c>
      <c r="E97" s="13" t="s">
        <v>16</v>
      </c>
      <c r="F97" s="15" t="s">
        <v>17</v>
      </c>
      <c r="G97" s="16" t="s">
        <v>368</v>
      </c>
      <c r="H97" s="17" t="s">
        <v>19</v>
      </c>
      <c r="I97" s="32">
        <v>100</v>
      </c>
      <c r="J97" s="17">
        <v>39.2</v>
      </c>
      <c r="K97" s="17">
        <v>0.5865</v>
      </c>
      <c r="L97" s="17">
        <f t="shared" si="13"/>
        <v>22.9908</v>
      </c>
      <c r="M97" s="17">
        <v>100</v>
      </c>
      <c r="N97" s="17">
        <v>0.4009</v>
      </c>
      <c r="O97" s="17">
        <f t="shared" si="14"/>
        <v>9.21701172</v>
      </c>
      <c r="P97" s="17">
        <f t="shared" si="22"/>
        <v>32.20781172</v>
      </c>
      <c r="Q97" s="17">
        <v>0.147881</v>
      </c>
      <c r="R97" s="17">
        <f t="shared" si="15"/>
        <v>4.76292340496532</v>
      </c>
      <c r="S97" s="17">
        <f t="shared" si="23"/>
        <v>36.9707351249653</v>
      </c>
      <c r="T97" s="17">
        <v>1.2938602</v>
      </c>
      <c r="U97" s="17">
        <f t="shared" si="20"/>
        <v>28.5739797274584</v>
      </c>
      <c r="V97" s="17">
        <f t="shared" si="17"/>
        <v>2857.39797274584</v>
      </c>
      <c r="W97" s="36"/>
    </row>
    <row r="98" s="7" customFormat="1" ht="27" customHeight="1" spans="1:23">
      <c r="A98" s="13">
        <v>95</v>
      </c>
      <c r="B98" s="18" t="s">
        <v>369</v>
      </c>
      <c r="C98" s="14" t="s">
        <v>370</v>
      </c>
      <c r="D98" s="14" t="s">
        <v>371</v>
      </c>
      <c r="E98" s="13" t="s">
        <v>16</v>
      </c>
      <c r="F98" s="15" t="s">
        <v>17</v>
      </c>
      <c r="G98" s="16" t="s">
        <v>372</v>
      </c>
      <c r="H98" s="17" t="s">
        <v>19</v>
      </c>
      <c r="I98" s="32">
        <v>100</v>
      </c>
      <c r="J98" s="17">
        <v>30.4</v>
      </c>
      <c r="K98" s="17">
        <v>0.5865</v>
      </c>
      <c r="L98" s="17">
        <f t="shared" si="13"/>
        <v>17.8296</v>
      </c>
      <c r="M98" s="17">
        <v>100</v>
      </c>
      <c r="N98" s="17">
        <v>0.4009</v>
      </c>
      <c r="O98" s="17">
        <f t="shared" si="14"/>
        <v>7.14788664</v>
      </c>
      <c r="P98" s="17">
        <f t="shared" si="22"/>
        <v>24.97748664</v>
      </c>
      <c r="Q98" s="17">
        <v>0.147881</v>
      </c>
      <c r="R98" s="17">
        <f t="shared" si="15"/>
        <v>3.69369570180984</v>
      </c>
      <c r="S98" s="17">
        <f t="shared" si="23"/>
        <v>28.6711823418098</v>
      </c>
      <c r="T98" s="17">
        <v>1.2938602</v>
      </c>
      <c r="U98" s="17">
        <f t="shared" si="20"/>
        <v>22.1594128498657</v>
      </c>
      <c r="V98" s="17">
        <f t="shared" si="17"/>
        <v>2215.94128498657</v>
      </c>
      <c r="W98" s="36"/>
    </row>
    <row r="99" s="7" customFormat="1" ht="27" customHeight="1" spans="1:23">
      <c r="A99" s="13">
        <v>96</v>
      </c>
      <c r="B99" s="16" t="s">
        <v>373</v>
      </c>
      <c r="C99" s="14" t="s">
        <v>374</v>
      </c>
      <c r="D99" s="14" t="s">
        <v>375</v>
      </c>
      <c r="E99" s="13" t="s">
        <v>16</v>
      </c>
      <c r="F99" s="15" t="s">
        <v>17</v>
      </c>
      <c r="G99" s="16" t="s">
        <v>376</v>
      </c>
      <c r="H99" s="17" t="s">
        <v>19</v>
      </c>
      <c r="I99" s="32">
        <v>100</v>
      </c>
      <c r="J99" s="17">
        <v>18.2</v>
      </c>
      <c r="K99" s="17">
        <v>0.5865</v>
      </c>
      <c r="L99" s="17">
        <f t="shared" si="13"/>
        <v>10.6743</v>
      </c>
      <c r="M99" s="17">
        <v>100</v>
      </c>
      <c r="N99" s="17">
        <v>0.4009</v>
      </c>
      <c r="O99" s="17">
        <f t="shared" si="14"/>
        <v>4.27932687</v>
      </c>
      <c r="P99" s="17">
        <f t="shared" si="22"/>
        <v>14.95362687</v>
      </c>
      <c r="Q99" s="17">
        <v>0.147881</v>
      </c>
      <c r="R99" s="17">
        <f t="shared" si="15"/>
        <v>2.21135729516247</v>
      </c>
      <c r="S99" s="17">
        <f t="shared" si="23"/>
        <v>17.1649841651625</v>
      </c>
      <c r="T99" s="17">
        <v>1.2938602</v>
      </c>
      <c r="U99" s="17">
        <f t="shared" si="20"/>
        <v>13.2664905877486</v>
      </c>
      <c r="V99" s="17">
        <f t="shared" si="17"/>
        <v>1326.64905877486</v>
      </c>
      <c r="W99" s="36"/>
    </row>
    <row r="100" s="7" customFormat="1" ht="27" customHeight="1" spans="1:23">
      <c r="A100" s="13">
        <v>97</v>
      </c>
      <c r="B100" s="16" t="s">
        <v>377</v>
      </c>
      <c r="C100" s="14" t="s">
        <v>378</v>
      </c>
      <c r="D100" s="14" t="s">
        <v>379</v>
      </c>
      <c r="E100" s="13" t="s">
        <v>16</v>
      </c>
      <c r="F100" s="15" t="s">
        <v>17</v>
      </c>
      <c r="G100" s="16" t="s">
        <v>380</v>
      </c>
      <c r="H100" s="17" t="s">
        <v>19</v>
      </c>
      <c r="I100" s="32">
        <v>100</v>
      </c>
      <c r="J100" s="17">
        <v>85.5</v>
      </c>
      <c r="K100" s="17">
        <v>0.5865</v>
      </c>
      <c r="L100" s="17">
        <f t="shared" si="13"/>
        <v>50.14575</v>
      </c>
      <c r="M100" s="17">
        <v>100</v>
      </c>
      <c r="N100" s="17">
        <v>0.4009</v>
      </c>
      <c r="O100" s="17">
        <f t="shared" si="14"/>
        <v>20.103431175</v>
      </c>
      <c r="P100" s="17">
        <f t="shared" si="22"/>
        <v>70.249181175</v>
      </c>
      <c r="Q100" s="17">
        <v>0.147881</v>
      </c>
      <c r="R100" s="17">
        <f t="shared" si="15"/>
        <v>10.3885191613402</v>
      </c>
      <c r="S100" s="17">
        <f t="shared" si="23"/>
        <v>80.6377003363402</v>
      </c>
      <c r="T100" s="17">
        <v>1.2938602</v>
      </c>
      <c r="U100" s="17">
        <f t="shared" si="20"/>
        <v>62.3233486402474</v>
      </c>
      <c r="V100" s="17">
        <f t="shared" si="17"/>
        <v>6232.33486402473</v>
      </c>
      <c r="W100" s="36"/>
    </row>
    <row r="101" s="7" customFormat="1" ht="27" customHeight="1" spans="1:23">
      <c r="A101" s="13">
        <v>98</v>
      </c>
      <c r="B101" s="18" t="s">
        <v>111</v>
      </c>
      <c r="C101" s="14" t="s">
        <v>381</v>
      </c>
      <c r="D101" s="14" t="s">
        <v>382</v>
      </c>
      <c r="E101" s="13" t="s">
        <v>16</v>
      </c>
      <c r="F101" s="15" t="s">
        <v>17</v>
      </c>
      <c r="G101" s="16" t="s">
        <v>383</v>
      </c>
      <c r="H101" s="17" t="s">
        <v>19</v>
      </c>
      <c r="I101" s="32">
        <v>100</v>
      </c>
      <c r="J101" s="17">
        <v>121.4</v>
      </c>
      <c r="K101" s="17">
        <v>0.5865</v>
      </c>
      <c r="L101" s="17">
        <f t="shared" si="13"/>
        <v>71.2011</v>
      </c>
      <c r="M101" s="17">
        <v>100</v>
      </c>
      <c r="N101" s="17">
        <v>0.4009</v>
      </c>
      <c r="O101" s="17">
        <f t="shared" si="14"/>
        <v>28.54452099</v>
      </c>
      <c r="P101" s="17">
        <f t="shared" si="22"/>
        <v>99.74562099</v>
      </c>
      <c r="Q101" s="17">
        <v>0.147881</v>
      </c>
      <c r="R101" s="17">
        <f t="shared" si="15"/>
        <v>14.7504821776222</v>
      </c>
      <c r="S101" s="17">
        <f t="shared" si="23"/>
        <v>114.496103167622</v>
      </c>
      <c r="T101" s="17">
        <v>1.2938602</v>
      </c>
      <c r="U101" s="17">
        <f t="shared" si="20"/>
        <v>88.4918657886085</v>
      </c>
      <c r="V101" s="17">
        <v>8849.18</v>
      </c>
      <c r="W101" s="36"/>
    </row>
    <row r="102" s="7" customFormat="1" ht="27" customHeight="1" spans="1:23">
      <c r="A102" s="13">
        <v>99</v>
      </c>
      <c r="B102" s="18" t="s">
        <v>384</v>
      </c>
      <c r="C102" s="14" t="s">
        <v>385</v>
      </c>
      <c r="D102" s="14" t="s">
        <v>386</v>
      </c>
      <c r="E102" s="13" t="s">
        <v>16</v>
      </c>
      <c r="F102" s="15" t="s">
        <v>17</v>
      </c>
      <c r="G102" s="16" t="s">
        <v>387</v>
      </c>
      <c r="H102" s="17" t="s">
        <v>19</v>
      </c>
      <c r="I102" s="32">
        <v>100</v>
      </c>
      <c r="J102" s="17">
        <v>28.6</v>
      </c>
      <c r="K102" s="17">
        <v>0.5865</v>
      </c>
      <c r="L102" s="17">
        <f t="shared" si="13"/>
        <v>16.7739</v>
      </c>
      <c r="M102" s="17">
        <v>100</v>
      </c>
      <c r="N102" s="17">
        <v>0.4009</v>
      </c>
      <c r="O102" s="17">
        <f t="shared" si="14"/>
        <v>6.72465651</v>
      </c>
      <c r="P102" s="17">
        <f t="shared" si="22"/>
        <v>23.49855651</v>
      </c>
      <c r="Q102" s="17">
        <v>0.147881</v>
      </c>
      <c r="R102" s="17">
        <f t="shared" si="15"/>
        <v>3.47499003525531</v>
      </c>
      <c r="S102" s="17">
        <f t="shared" si="23"/>
        <v>26.9735465452553</v>
      </c>
      <c r="T102" s="17">
        <v>1.2938602</v>
      </c>
      <c r="U102" s="17">
        <f t="shared" si="20"/>
        <v>20.8473423521763</v>
      </c>
      <c r="V102" s="17">
        <f t="shared" si="17"/>
        <v>2084.73423521763</v>
      </c>
      <c r="W102" s="36"/>
    </row>
    <row r="103" s="7" customFormat="1" ht="27" customHeight="1" spans="1:23">
      <c r="A103" s="13">
        <v>100</v>
      </c>
      <c r="B103" s="18" t="s">
        <v>388</v>
      </c>
      <c r="C103" s="14" t="s">
        <v>389</v>
      </c>
      <c r="D103" s="14" t="s">
        <v>390</v>
      </c>
      <c r="E103" s="13" t="s">
        <v>16</v>
      </c>
      <c r="F103" s="15" t="s">
        <v>17</v>
      </c>
      <c r="G103" s="16" t="s">
        <v>391</v>
      </c>
      <c r="H103" s="17" t="s">
        <v>19</v>
      </c>
      <c r="I103" s="32">
        <v>100</v>
      </c>
      <c r="J103" s="17">
        <v>71.2</v>
      </c>
      <c r="K103" s="17">
        <v>0.5865</v>
      </c>
      <c r="L103" s="17">
        <f t="shared" si="13"/>
        <v>41.7588</v>
      </c>
      <c r="M103" s="17">
        <v>100</v>
      </c>
      <c r="N103" s="17">
        <v>0.4009</v>
      </c>
      <c r="O103" s="17">
        <f t="shared" si="14"/>
        <v>16.74110292</v>
      </c>
      <c r="P103" s="17">
        <f t="shared" si="22"/>
        <v>58.49990292</v>
      </c>
      <c r="Q103" s="17">
        <v>0.147881</v>
      </c>
      <c r="R103" s="17">
        <f t="shared" si="15"/>
        <v>8.65102414371252</v>
      </c>
      <c r="S103" s="17">
        <f t="shared" si="23"/>
        <v>67.1509270637125</v>
      </c>
      <c r="T103" s="17">
        <v>1.2938602</v>
      </c>
      <c r="U103" s="17">
        <f t="shared" si="20"/>
        <v>51.8996774641592</v>
      </c>
      <c r="V103" s="17">
        <f t="shared" si="17"/>
        <v>5189.96774641592</v>
      </c>
      <c r="W103" s="36"/>
    </row>
    <row r="104" s="7" customFormat="1" ht="27" customHeight="1" spans="1:23">
      <c r="A104" s="13">
        <v>101</v>
      </c>
      <c r="B104" s="18" t="s">
        <v>392</v>
      </c>
      <c r="C104" s="14" t="s">
        <v>393</v>
      </c>
      <c r="D104" s="14" t="s">
        <v>394</v>
      </c>
      <c r="E104" s="13" t="s">
        <v>16</v>
      </c>
      <c r="F104" s="15" t="s">
        <v>17</v>
      </c>
      <c r="G104" s="16" t="s">
        <v>395</v>
      </c>
      <c r="H104" s="17" t="s">
        <v>19</v>
      </c>
      <c r="I104" s="32">
        <v>100</v>
      </c>
      <c r="J104" s="17">
        <v>36.4</v>
      </c>
      <c r="K104" s="17">
        <v>0.5865</v>
      </c>
      <c r="L104" s="17">
        <f t="shared" si="13"/>
        <v>21.3486</v>
      </c>
      <c r="M104" s="17">
        <v>100</v>
      </c>
      <c r="N104" s="17">
        <v>0.4009</v>
      </c>
      <c r="O104" s="17">
        <f t="shared" si="14"/>
        <v>8.55865374</v>
      </c>
      <c r="P104" s="17">
        <f t="shared" si="22"/>
        <v>29.90725374</v>
      </c>
      <c r="Q104" s="17">
        <v>0.147881</v>
      </c>
      <c r="R104" s="17">
        <f t="shared" si="15"/>
        <v>4.42271459032494</v>
      </c>
      <c r="S104" s="17">
        <f t="shared" si="23"/>
        <v>34.3299683303249</v>
      </c>
      <c r="T104" s="17">
        <v>1.2938602</v>
      </c>
      <c r="U104" s="17">
        <f t="shared" si="20"/>
        <v>26.5329811754971</v>
      </c>
      <c r="V104" s="17">
        <f t="shared" si="17"/>
        <v>2653.29811754971</v>
      </c>
      <c r="W104" s="36"/>
    </row>
    <row r="105" s="7" customFormat="1" ht="27" customHeight="1" spans="1:23">
      <c r="A105" s="13">
        <v>102</v>
      </c>
      <c r="B105" s="18" t="s">
        <v>396</v>
      </c>
      <c r="C105" s="14" t="s">
        <v>397</v>
      </c>
      <c r="D105" s="14" t="s">
        <v>398</v>
      </c>
      <c r="E105" s="13" t="s">
        <v>16</v>
      </c>
      <c r="F105" s="15" t="s">
        <v>17</v>
      </c>
      <c r="G105" s="16" t="s">
        <v>399</v>
      </c>
      <c r="H105" s="17" t="s">
        <v>19</v>
      </c>
      <c r="I105" s="32">
        <v>100</v>
      </c>
      <c r="J105" s="17">
        <v>42.4</v>
      </c>
      <c r="K105" s="17">
        <v>0.5865</v>
      </c>
      <c r="L105" s="17">
        <f t="shared" si="13"/>
        <v>24.8676</v>
      </c>
      <c r="M105" s="17">
        <v>100</v>
      </c>
      <c r="N105" s="17">
        <v>0.4009</v>
      </c>
      <c r="O105" s="17">
        <f t="shared" si="14"/>
        <v>9.96942084</v>
      </c>
      <c r="P105" s="17">
        <f t="shared" si="22"/>
        <v>34.83702084</v>
      </c>
      <c r="Q105" s="17">
        <v>0.147881</v>
      </c>
      <c r="R105" s="17">
        <f t="shared" si="15"/>
        <v>5.15173347884004</v>
      </c>
      <c r="S105" s="17">
        <f t="shared" si="23"/>
        <v>39.98875431884</v>
      </c>
      <c r="T105" s="17">
        <v>1.2938602</v>
      </c>
      <c r="U105" s="17">
        <f t="shared" si="20"/>
        <v>30.9065495011285</v>
      </c>
      <c r="V105" s="17">
        <f t="shared" si="17"/>
        <v>3090.65495011285</v>
      </c>
      <c r="W105" s="36"/>
    </row>
    <row r="106" s="7" customFormat="1" ht="27" customHeight="1" spans="1:23">
      <c r="A106" s="13">
        <v>103</v>
      </c>
      <c r="B106" s="18" t="s">
        <v>400</v>
      </c>
      <c r="C106" s="14" t="s">
        <v>401</v>
      </c>
      <c r="D106" s="14" t="s">
        <v>402</v>
      </c>
      <c r="E106" s="13" t="s">
        <v>16</v>
      </c>
      <c r="F106" s="15" t="s">
        <v>17</v>
      </c>
      <c r="G106" s="16" t="s">
        <v>142</v>
      </c>
      <c r="H106" s="17" t="s">
        <v>19</v>
      </c>
      <c r="I106" s="32">
        <v>100</v>
      </c>
      <c r="J106" s="17">
        <v>46.3</v>
      </c>
      <c r="K106" s="17">
        <v>0.5865</v>
      </c>
      <c r="L106" s="17">
        <f t="shared" si="13"/>
        <v>27.15495</v>
      </c>
      <c r="M106" s="17">
        <v>100</v>
      </c>
      <c r="N106" s="17">
        <v>0.4009</v>
      </c>
      <c r="O106" s="17">
        <f t="shared" si="14"/>
        <v>10.886419455</v>
      </c>
      <c r="P106" s="17">
        <f t="shared" si="22"/>
        <v>38.041369455</v>
      </c>
      <c r="Q106" s="17">
        <v>0.147881</v>
      </c>
      <c r="R106" s="17">
        <f t="shared" si="15"/>
        <v>5.62559575637485</v>
      </c>
      <c r="S106" s="17">
        <f t="shared" si="23"/>
        <v>43.6669652113749</v>
      </c>
      <c r="T106" s="17">
        <v>1.2938602</v>
      </c>
      <c r="U106" s="17">
        <f t="shared" si="20"/>
        <v>33.7493689127889</v>
      </c>
      <c r="V106" s="17">
        <f t="shared" si="17"/>
        <v>3374.93689127889</v>
      </c>
      <c r="W106" s="36"/>
    </row>
    <row r="107" s="7" customFormat="1" ht="27" customHeight="1" spans="1:23">
      <c r="A107" s="13">
        <v>104</v>
      </c>
      <c r="B107" s="18" t="s">
        <v>403</v>
      </c>
      <c r="C107" s="14" t="s">
        <v>404</v>
      </c>
      <c r="D107" s="14" t="s">
        <v>405</v>
      </c>
      <c r="E107" s="13" t="s">
        <v>16</v>
      </c>
      <c r="F107" s="15" t="s">
        <v>17</v>
      </c>
      <c r="G107" s="16" t="s">
        <v>146</v>
      </c>
      <c r="H107" s="17" t="s">
        <v>19</v>
      </c>
      <c r="I107" s="32">
        <v>100</v>
      </c>
      <c r="J107" s="17">
        <v>42.6</v>
      </c>
      <c r="K107" s="17">
        <v>0.5865</v>
      </c>
      <c r="L107" s="17">
        <f t="shared" si="13"/>
        <v>24.9849</v>
      </c>
      <c r="M107" s="17">
        <v>100</v>
      </c>
      <c r="N107" s="17">
        <v>0.4009</v>
      </c>
      <c r="O107" s="17">
        <f t="shared" si="14"/>
        <v>10.01644641</v>
      </c>
      <c r="P107" s="17">
        <f t="shared" si="22"/>
        <v>35.00134641</v>
      </c>
      <c r="Q107" s="17">
        <v>0.147881</v>
      </c>
      <c r="R107" s="17">
        <f t="shared" si="15"/>
        <v>5.17603410845721</v>
      </c>
      <c r="S107" s="17">
        <f t="shared" si="23"/>
        <v>40.1773805184572</v>
      </c>
      <c r="T107" s="17">
        <v>1.2938602</v>
      </c>
      <c r="U107" s="17">
        <f t="shared" si="20"/>
        <v>31.0523351119829</v>
      </c>
      <c r="V107" s="17">
        <f t="shared" si="17"/>
        <v>3105.23351119829</v>
      </c>
      <c r="W107" s="36"/>
    </row>
    <row r="108" s="7" customFormat="1" ht="27" customHeight="1" spans="1:23">
      <c r="A108" s="13">
        <v>105</v>
      </c>
      <c r="B108" s="14" t="s">
        <v>406</v>
      </c>
      <c r="C108" s="14" t="s">
        <v>407</v>
      </c>
      <c r="D108" s="14" t="s">
        <v>408</v>
      </c>
      <c r="E108" s="13" t="s">
        <v>16</v>
      </c>
      <c r="F108" s="15" t="s">
        <v>17</v>
      </c>
      <c r="G108" s="16">
        <v>15597353377</v>
      </c>
      <c r="H108" s="17" t="s">
        <v>19</v>
      </c>
      <c r="I108" s="32">
        <v>100</v>
      </c>
      <c r="J108" s="17">
        <v>35.6</v>
      </c>
      <c r="K108" s="17">
        <v>0.5865</v>
      </c>
      <c r="L108" s="17">
        <f t="shared" si="13"/>
        <v>20.8794</v>
      </c>
      <c r="M108" s="17">
        <v>100</v>
      </c>
      <c r="N108" s="17">
        <v>0.4009</v>
      </c>
      <c r="O108" s="17">
        <f t="shared" si="14"/>
        <v>8.37055146</v>
      </c>
      <c r="P108" s="17">
        <f t="shared" si="22"/>
        <v>29.24995146</v>
      </c>
      <c r="Q108" s="17">
        <v>0.147881</v>
      </c>
      <c r="R108" s="17">
        <f t="shared" si="15"/>
        <v>4.32551207185626</v>
      </c>
      <c r="S108" s="17">
        <f t="shared" si="23"/>
        <v>33.5754635318563</v>
      </c>
      <c r="T108" s="17">
        <v>1.2938602</v>
      </c>
      <c r="U108" s="17">
        <f t="shared" si="20"/>
        <v>25.9498387320796</v>
      </c>
      <c r="V108" s="17">
        <f t="shared" si="17"/>
        <v>2594.98387320796</v>
      </c>
      <c r="W108" s="36"/>
    </row>
    <row r="109" s="7" customFormat="1" ht="27" customHeight="1" spans="1:23">
      <c r="A109" s="13">
        <v>106</v>
      </c>
      <c r="B109" s="18" t="s">
        <v>409</v>
      </c>
      <c r="C109" s="14" t="s">
        <v>410</v>
      </c>
      <c r="D109" s="14" t="s">
        <v>411</v>
      </c>
      <c r="E109" s="13" t="s">
        <v>16</v>
      </c>
      <c r="F109" s="15" t="s">
        <v>17</v>
      </c>
      <c r="G109" s="16" t="s">
        <v>412</v>
      </c>
      <c r="H109" s="17" t="s">
        <v>19</v>
      </c>
      <c r="I109" s="32">
        <v>100</v>
      </c>
      <c r="J109" s="17">
        <v>42.4</v>
      </c>
      <c r="K109" s="17">
        <v>0.5865</v>
      </c>
      <c r="L109" s="17">
        <f t="shared" si="13"/>
        <v>24.8676</v>
      </c>
      <c r="M109" s="17">
        <v>100</v>
      </c>
      <c r="N109" s="17">
        <v>0.4009</v>
      </c>
      <c r="O109" s="17">
        <f t="shared" si="14"/>
        <v>9.96942084</v>
      </c>
      <c r="P109" s="17">
        <f t="shared" si="22"/>
        <v>34.83702084</v>
      </c>
      <c r="Q109" s="17">
        <v>0.147881</v>
      </c>
      <c r="R109" s="17">
        <f t="shared" si="15"/>
        <v>5.15173347884004</v>
      </c>
      <c r="S109" s="17">
        <f t="shared" si="23"/>
        <v>39.98875431884</v>
      </c>
      <c r="T109" s="17">
        <v>1.2938602</v>
      </c>
      <c r="U109" s="17">
        <f t="shared" si="20"/>
        <v>30.9065495011285</v>
      </c>
      <c r="V109" s="17">
        <f t="shared" si="17"/>
        <v>3090.65495011285</v>
      </c>
      <c r="W109" s="36"/>
    </row>
    <row r="110" s="7" customFormat="1" ht="27" customHeight="1" spans="1:23">
      <c r="A110" s="13">
        <v>107</v>
      </c>
      <c r="B110" s="18" t="s">
        <v>413</v>
      </c>
      <c r="C110" s="14" t="s">
        <v>414</v>
      </c>
      <c r="D110" s="14" t="s">
        <v>415</v>
      </c>
      <c r="E110" s="13" t="s">
        <v>16</v>
      </c>
      <c r="F110" s="15" t="s">
        <v>17</v>
      </c>
      <c r="G110" s="16" t="s">
        <v>416</v>
      </c>
      <c r="H110" s="17" t="s">
        <v>19</v>
      </c>
      <c r="I110" s="32">
        <v>100</v>
      </c>
      <c r="J110" s="17">
        <v>35.6</v>
      </c>
      <c r="K110" s="17">
        <v>0.5865</v>
      </c>
      <c r="L110" s="17">
        <f t="shared" si="13"/>
        <v>20.8794</v>
      </c>
      <c r="M110" s="17">
        <v>100</v>
      </c>
      <c r="N110" s="17">
        <v>0.4009</v>
      </c>
      <c r="O110" s="17">
        <f t="shared" si="14"/>
        <v>8.37055146</v>
      </c>
      <c r="P110" s="17">
        <f t="shared" si="22"/>
        <v>29.24995146</v>
      </c>
      <c r="Q110" s="17">
        <v>0.147881</v>
      </c>
      <c r="R110" s="17">
        <f t="shared" si="15"/>
        <v>4.32551207185626</v>
      </c>
      <c r="S110" s="17">
        <f t="shared" si="23"/>
        <v>33.5754635318563</v>
      </c>
      <c r="T110" s="17">
        <v>1.2938602</v>
      </c>
      <c r="U110" s="17">
        <f t="shared" si="20"/>
        <v>25.9498387320796</v>
      </c>
      <c r="V110" s="17">
        <f t="shared" si="17"/>
        <v>2594.98387320796</v>
      </c>
      <c r="W110" s="36"/>
    </row>
    <row r="111" s="7" customFormat="1" ht="27" customHeight="1" spans="1:23">
      <c r="A111" s="13">
        <v>108</v>
      </c>
      <c r="B111" s="18" t="s">
        <v>417</v>
      </c>
      <c r="C111" s="14" t="s">
        <v>418</v>
      </c>
      <c r="D111" s="14" t="s">
        <v>419</v>
      </c>
      <c r="E111" s="13" t="s">
        <v>16</v>
      </c>
      <c r="F111" s="15" t="s">
        <v>17</v>
      </c>
      <c r="G111" s="16" t="s">
        <v>420</v>
      </c>
      <c r="H111" s="17" t="s">
        <v>19</v>
      </c>
      <c r="I111" s="32">
        <v>100</v>
      </c>
      <c r="J111" s="17">
        <v>30.4</v>
      </c>
      <c r="K111" s="17">
        <v>0.5865</v>
      </c>
      <c r="L111" s="17">
        <f t="shared" si="13"/>
        <v>17.8296</v>
      </c>
      <c r="M111" s="17">
        <v>100</v>
      </c>
      <c r="N111" s="17">
        <v>0.4009</v>
      </c>
      <c r="O111" s="17">
        <f t="shared" si="14"/>
        <v>7.14788664</v>
      </c>
      <c r="P111" s="17">
        <f t="shared" si="22"/>
        <v>24.97748664</v>
      </c>
      <c r="Q111" s="17">
        <v>0.147881</v>
      </c>
      <c r="R111" s="17">
        <f t="shared" si="15"/>
        <v>3.69369570180984</v>
      </c>
      <c r="S111" s="17">
        <f t="shared" si="23"/>
        <v>28.6711823418098</v>
      </c>
      <c r="T111" s="17">
        <v>1.2938602</v>
      </c>
      <c r="U111" s="17">
        <f t="shared" si="20"/>
        <v>22.1594128498657</v>
      </c>
      <c r="V111" s="17">
        <f t="shared" si="17"/>
        <v>2215.94128498657</v>
      </c>
      <c r="W111" s="36"/>
    </row>
    <row r="112" s="7" customFormat="1" ht="27" customHeight="1" spans="1:23">
      <c r="A112" s="13">
        <v>109</v>
      </c>
      <c r="B112" s="18" t="s">
        <v>421</v>
      </c>
      <c r="C112" s="14" t="s">
        <v>422</v>
      </c>
      <c r="D112" s="14" t="s">
        <v>423</v>
      </c>
      <c r="E112" s="13" t="s">
        <v>16</v>
      </c>
      <c r="F112" s="15" t="s">
        <v>17</v>
      </c>
      <c r="G112" s="16" t="s">
        <v>424</v>
      </c>
      <c r="H112" s="17" t="s">
        <v>19</v>
      </c>
      <c r="I112" s="32">
        <v>100</v>
      </c>
      <c r="J112" s="17">
        <v>78.2</v>
      </c>
      <c r="K112" s="17">
        <v>0.5865</v>
      </c>
      <c r="L112" s="17">
        <f t="shared" si="13"/>
        <v>45.8643</v>
      </c>
      <c r="M112" s="17">
        <v>100</v>
      </c>
      <c r="N112" s="17">
        <v>0.4009</v>
      </c>
      <c r="O112" s="17">
        <f t="shared" si="14"/>
        <v>18.38699787</v>
      </c>
      <c r="P112" s="17">
        <f t="shared" si="22"/>
        <v>64.25129787</v>
      </c>
      <c r="Q112" s="17">
        <v>0.147881</v>
      </c>
      <c r="R112" s="17">
        <f t="shared" si="15"/>
        <v>9.50154618031347</v>
      </c>
      <c r="S112" s="17">
        <f t="shared" si="23"/>
        <v>73.7528440503135</v>
      </c>
      <c r="T112" s="17">
        <v>1.2938602</v>
      </c>
      <c r="U112" s="17">
        <f t="shared" si="20"/>
        <v>57.0021738440625</v>
      </c>
      <c r="V112" s="17">
        <f t="shared" si="17"/>
        <v>5700.21738440625</v>
      </c>
      <c r="W112" s="36"/>
    </row>
    <row r="113" s="7" customFormat="1" ht="27" customHeight="1" spans="1:23">
      <c r="A113" s="13">
        <v>110</v>
      </c>
      <c r="B113" s="18" t="s">
        <v>425</v>
      </c>
      <c r="C113" s="14" t="s">
        <v>426</v>
      </c>
      <c r="D113" s="14" t="s">
        <v>427</v>
      </c>
      <c r="E113" s="13" t="s">
        <v>16</v>
      </c>
      <c r="F113" s="15" t="s">
        <v>17</v>
      </c>
      <c r="G113" s="16" t="s">
        <v>428</v>
      </c>
      <c r="H113" s="17" t="s">
        <v>19</v>
      </c>
      <c r="I113" s="32">
        <v>100</v>
      </c>
      <c r="J113" s="17">
        <v>60.5</v>
      </c>
      <c r="K113" s="17">
        <v>0.5865</v>
      </c>
      <c r="L113" s="17">
        <f t="shared" si="13"/>
        <v>35.48325</v>
      </c>
      <c r="M113" s="17">
        <v>100</v>
      </c>
      <c r="N113" s="17">
        <v>0.4009</v>
      </c>
      <c r="O113" s="17">
        <f t="shared" si="14"/>
        <v>14.225234925</v>
      </c>
      <c r="P113" s="17">
        <f t="shared" si="22"/>
        <v>49.708484925</v>
      </c>
      <c r="Q113" s="17">
        <v>0.147881</v>
      </c>
      <c r="R113" s="17">
        <f t="shared" si="15"/>
        <v>7.35094045919392</v>
      </c>
      <c r="S113" s="17">
        <f t="shared" si="23"/>
        <v>57.0594253841939</v>
      </c>
      <c r="T113" s="17">
        <v>1.2938602</v>
      </c>
      <c r="U113" s="17">
        <f t="shared" si="20"/>
        <v>44.1001472834499</v>
      </c>
      <c r="V113" s="17">
        <f t="shared" si="17"/>
        <v>4410.01472834499</v>
      </c>
      <c r="W113" s="36"/>
    </row>
    <row r="114" s="7" customFormat="1" ht="27" customHeight="1" spans="1:23">
      <c r="A114" s="13">
        <v>111</v>
      </c>
      <c r="B114" s="14" t="s">
        <v>78</v>
      </c>
      <c r="C114" s="14" t="s">
        <v>429</v>
      </c>
      <c r="D114" s="14" t="s">
        <v>430</v>
      </c>
      <c r="E114" s="13" t="s">
        <v>16</v>
      </c>
      <c r="F114" s="15" t="s">
        <v>17</v>
      </c>
      <c r="G114" s="16">
        <v>15309749307</v>
      </c>
      <c r="H114" s="17" t="s">
        <v>19</v>
      </c>
      <c r="I114" s="32">
        <v>100</v>
      </c>
      <c r="J114" s="17">
        <v>14.3</v>
      </c>
      <c r="K114" s="17">
        <v>0.5865</v>
      </c>
      <c r="L114" s="17">
        <f t="shared" si="13"/>
        <v>8.38695</v>
      </c>
      <c r="M114" s="17">
        <v>100</v>
      </c>
      <c r="N114" s="17">
        <v>0.4009</v>
      </c>
      <c r="O114" s="17">
        <f t="shared" si="14"/>
        <v>3.362328255</v>
      </c>
      <c r="P114" s="17">
        <f t="shared" si="22"/>
        <v>11.749278255</v>
      </c>
      <c r="Q114" s="17">
        <v>0.147881</v>
      </c>
      <c r="R114" s="17">
        <f t="shared" si="15"/>
        <v>1.73749501762766</v>
      </c>
      <c r="S114" s="17">
        <f t="shared" si="23"/>
        <v>13.4867732726277</v>
      </c>
      <c r="T114" s="17">
        <v>1.2938602</v>
      </c>
      <c r="U114" s="17">
        <f t="shared" si="20"/>
        <v>10.4236711760882</v>
      </c>
      <c r="V114" s="17">
        <f t="shared" si="17"/>
        <v>1042.36711760882</v>
      </c>
      <c r="W114" s="36"/>
    </row>
    <row r="115" s="7" customFormat="1" ht="27" customHeight="1" spans="1:23">
      <c r="A115" s="13">
        <v>112</v>
      </c>
      <c r="B115" s="16" t="s">
        <v>431</v>
      </c>
      <c r="C115" s="14" t="s">
        <v>432</v>
      </c>
      <c r="D115" s="14" t="s">
        <v>433</v>
      </c>
      <c r="E115" s="13" t="s">
        <v>16</v>
      </c>
      <c r="F115" s="15" t="s">
        <v>17</v>
      </c>
      <c r="G115" s="16">
        <v>15597090309</v>
      </c>
      <c r="H115" s="17" t="s">
        <v>19</v>
      </c>
      <c r="I115" s="32">
        <v>100</v>
      </c>
      <c r="J115" s="17">
        <v>39.2</v>
      </c>
      <c r="K115" s="17">
        <v>0.5865</v>
      </c>
      <c r="L115" s="17">
        <v>23</v>
      </c>
      <c r="M115" s="17">
        <v>100</v>
      </c>
      <c r="N115" s="17">
        <v>0.4009</v>
      </c>
      <c r="O115" s="17">
        <f t="shared" si="14"/>
        <v>9.2207</v>
      </c>
      <c r="P115" s="17">
        <f t="shared" si="22"/>
        <v>32.2207</v>
      </c>
      <c r="Q115" s="17">
        <v>0.147881</v>
      </c>
      <c r="R115" s="17">
        <f t="shared" si="15"/>
        <v>4.7648293367</v>
      </c>
      <c r="S115" s="17">
        <f t="shared" si="23"/>
        <v>36.9855293367</v>
      </c>
      <c r="T115" s="17">
        <v>1.2938602</v>
      </c>
      <c r="U115" s="17">
        <f t="shared" si="20"/>
        <v>28.5854138930156</v>
      </c>
      <c r="V115" s="17">
        <f t="shared" si="17"/>
        <v>2858.54138930156</v>
      </c>
      <c r="W115" s="36"/>
    </row>
    <row r="116" s="7" customFormat="1" ht="27" customHeight="1" spans="1:23">
      <c r="A116" s="13">
        <v>113</v>
      </c>
      <c r="B116" s="18" t="s">
        <v>434</v>
      </c>
      <c r="C116" s="14" t="s">
        <v>435</v>
      </c>
      <c r="D116" s="14" t="s">
        <v>436</v>
      </c>
      <c r="E116" s="13" t="s">
        <v>16</v>
      </c>
      <c r="F116" s="15" t="s">
        <v>17</v>
      </c>
      <c r="G116" s="16" t="s">
        <v>437</v>
      </c>
      <c r="H116" s="17" t="s">
        <v>19</v>
      </c>
      <c r="I116" s="32">
        <v>100</v>
      </c>
      <c r="J116" s="17">
        <v>49.1</v>
      </c>
      <c r="K116" s="17">
        <v>0.5865</v>
      </c>
      <c r="L116" s="17">
        <f t="shared" ref="L116:L118" si="24">K116*J116</f>
        <v>28.79715</v>
      </c>
      <c r="M116" s="17">
        <v>100</v>
      </c>
      <c r="N116" s="17">
        <v>0.4009</v>
      </c>
      <c r="O116" s="17">
        <f t="shared" si="14"/>
        <v>11.544777435</v>
      </c>
      <c r="P116" s="17">
        <f t="shared" si="22"/>
        <v>40.341927435</v>
      </c>
      <c r="Q116" s="17">
        <v>0.147881</v>
      </c>
      <c r="R116" s="17">
        <f t="shared" si="15"/>
        <v>5.96580457101524</v>
      </c>
      <c r="S116" s="17">
        <f t="shared" si="23"/>
        <v>46.3077320060152</v>
      </c>
      <c r="T116" s="17">
        <v>1.2938602</v>
      </c>
      <c r="U116" s="17">
        <f t="shared" si="20"/>
        <v>35.7903674647502</v>
      </c>
      <c r="V116" s="17">
        <f t="shared" si="17"/>
        <v>3579.03674647502</v>
      </c>
      <c r="W116" s="36"/>
    </row>
    <row r="117" s="7" customFormat="1" ht="27" customHeight="1" spans="1:23">
      <c r="A117" s="13">
        <v>114</v>
      </c>
      <c r="B117" s="18" t="s">
        <v>438</v>
      </c>
      <c r="C117" s="14" t="s">
        <v>439</v>
      </c>
      <c r="D117" s="14" t="s">
        <v>440</v>
      </c>
      <c r="E117" s="13" t="s">
        <v>16</v>
      </c>
      <c r="F117" s="15" t="s">
        <v>17</v>
      </c>
      <c r="G117" s="16" t="s">
        <v>441</v>
      </c>
      <c r="H117" s="17" t="s">
        <v>19</v>
      </c>
      <c r="I117" s="32">
        <v>100</v>
      </c>
      <c r="J117" s="17">
        <v>36.4</v>
      </c>
      <c r="K117" s="17">
        <v>0.5865</v>
      </c>
      <c r="L117" s="17">
        <f t="shared" si="24"/>
        <v>21.3486</v>
      </c>
      <c r="M117" s="17">
        <v>100</v>
      </c>
      <c r="N117" s="17">
        <v>0.4009</v>
      </c>
      <c r="O117" s="17">
        <f t="shared" si="14"/>
        <v>8.55865374</v>
      </c>
      <c r="P117" s="17">
        <f t="shared" si="22"/>
        <v>29.90725374</v>
      </c>
      <c r="Q117" s="17">
        <v>0.147881</v>
      </c>
      <c r="R117" s="17">
        <f t="shared" si="15"/>
        <v>4.42271459032494</v>
      </c>
      <c r="S117" s="17">
        <f t="shared" si="23"/>
        <v>34.3299683303249</v>
      </c>
      <c r="T117" s="17">
        <v>1.2938602</v>
      </c>
      <c r="U117" s="17">
        <f t="shared" si="20"/>
        <v>26.5329811754971</v>
      </c>
      <c r="V117" s="17">
        <f t="shared" si="17"/>
        <v>2653.29811754971</v>
      </c>
      <c r="W117" s="36"/>
    </row>
    <row r="118" s="7" customFormat="1" ht="27" customHeight="1" spans="1:23">
      <c r="A118" s="13">
        <v>115</v>
      </c>
      <c r="B118" s="18" t="s">
        <v>442</v>
      </c>
      <c r="C118" s="14" t="s">
        <v>443</v>
      </c>
      <c r="D118" s="14" t="s">
        <v>444</v>
      </c>
      <c r="E118" s="13" t="s">
        <v>16</v>
      </c>
      <c r="F118" s="15" t="s">
        <v>17</v>
      </c>
      <c r="G118" s="16" t="s">
        <v>236</v>
      </c>
      <c r="H118" s="17" t="s">
        <v>19</v>
      </c>
      <c r="I118" s="32">
        <v>100</v>
      </c>
      <c r="J118" s="17">
        <v>36.4</v>
      </c>
      <c r="K118" s="17">
        <v>0.5865</v>
      </c>
      <c r="L118" s="17">
        <f t="shared" si="24"/>
        <v>21.3486</v>
      </c>
      <c r="M118" s="17">
        <v>100</v>
      </c>
      <c r="N118" s="17">
        <v>0.4009</v>
      </c>
      <c r="O118" s="17">
        <f t="shared" si="14"/>
        <v>8.55865374</v>
      </c>
      <c r="P118" s="17">
        <f t="shared" si="22"/>
        <v>29.90725374</v>
      </c>
      <c r="Q118" s="17">
        <v>0.147881</v>
      </c>
      <c r="R118" s="17">
        <f t="shared" si="15"/>
        <v>4.42271459032494</v>
      </c>
      <c r="S118" s="17">
        <f t="shared" si="23"/>
        <v>34.3299683303249</v>
      </c>
      <c r="T118" s="17">
        <v>1.2938602</v>
      </c>
      <c r="U118" s="17">
        <f t="shared" si="20"/>
        <v>26.5329811754971</v>
      </c>
      <c r="V118" s="17">
        <f t="shared" si="17"/>
        <v>2653.29811754971</v>
      </c>
      <c r="W118" s="36"/>
    </row>
    <row r="119" s="7" customFormat="1" ht="27" customHeight="1" spans="1:23">
      <c r="A119" s="13">
        <v>116</v>
      </c>
      <c r="B119" s="18" t="s">
        <v>445</v>
      </c>
      <c r="C119" s="14" t="s">
        <v>446</v>
      </c>
      <c r="D119" s="14" t="s">
        <v>447</v>
      </c>
      <c r="E119" s="13" t="s">
        <v>16</v>
      </c>
      <c r="F119" s="15" t="s">
        <v>17</v>
      </c>
      <c r="G119" s="16" t="s">
        <v>448</v>
      </c>
      <c r="H119" s="17" t="s">
        <v>19</v>
      </c>
      <c r="I119" s="32">
        <v>100</v>
      </c>
      <c r="J119" s="17">
        <v>7.8</v>
      </c>
      <c r="K119" s="17">
        <v>0.5865</v>
      </c>
      <c r="L119" s="17">
        <v>4.72</v>
      </c>
      <c r="M119" s="17">
        <v>100</v>
      </c>
      <c r="N119" s="17">
        <v>0.4009</v>
      </c>
      <c r="O119" s="17">
        <f t="shared" si="14"/>
        <v>1.892248</v>
      </c>
      <c r="P119" s="17">
        <v>6.62</v>
      </c>
      <c r="Q119" s="17">
        <v>0.147881</v>
      </c>
      <c r="R119" s="17">
        <f t="shared" si="15"/>
        <v>0.97897222</v>
      </c>
      <c r="S119" s="17">
        <f t="shared" si="23"/>
        <v>7.59897222</v>
      </c>
      <c r="T119" s="17">
        <v>1.2938602</v>
      </c>
      <c r="U119" s="17">
        <f t="shared" si="20"/>
        <v>5.87310145253714</v>
      </c>
      <c r="V119" s="17">
        <f t="shared" si="17"/>
        <v>587.310145253714</v>
      </c>
      <c r="W119" s="36"/>
    </row>
    <row r="120" s="7" customFormat="1" ht="27" customHeight="1" spans="1:23">
      <c r="A120" s="13">
        <v>117</v>
      </c>
      <c r="B120" s="18" t="s">
        <v>449</v>
      </c>
      <c r="C120" s="14" t="s">
        <v>450</v>
      </c>
      <c r="D120" s="14" t="s">
        <v>451</v>
      </c>
      <c r="E120" s="13" t="s">
        <v>16</v>
      </c>
      <c r="F120" s="15" t="s">
        <v>17</v>
      </c>
      <c r="G120" s="16" t="s">
        <v>452</v>
      </c>
      <c r="H120" s="17" t="s">
        <v>19</v>
      </c>
      <c r="I120" s="32">
        <v>100</v>
      </c>
      <c r="J120" s="17">
        <v>7.8</v>
      </c>
      <c r="K120" s="17">
        <v>0.5865</v>
      </c>
      <c r="L120" s="17">
        <v>4.72</v>
      </c>
      <c r="M120" s="17">
        <v>100</v>
      </c>
      <c r="N120" s="17">
        <v>0.4009</v>
      </c>
      <c r="O120" s="17">
        <f t="shared" si="14"/>
        <v>1.892248</v>
      </c>
      <c r="P120" s="17">
        <v>6.62</v>
      </c>
      <c r="Q120" s="17">
        <v>0.147881</v>
      </c>
      <c r="R120" s="17">
        <f t="shared" si="15"/>
        <v>0.97897222</v>
      </c>
      <c r="S120" s="17">
        <f t="shared" si="23"/>
        <v>7.59897222</v>
      </c>
      <c r="T120" s="17">
        <v>1.2938602</v>
      </c>
      <c r="U120" s="17">
        <f t="shared" si="20"/>
        <v>5.87310145253714</v>
      </c>
      <c r="V120" s="17">
        <f t="shared" si="17"/>
        <v>587.310145253714</v>
      </c>
      <c r="W120" s="36"/>
    </row>
    <row r="121" s="7" customFormat="1" ht="27" customHeight="1" spans="1:23">
      <c r="A121" s="13">
        <v>118</v>
      </c>
      <c r="B121" s="18" t="s">
        <v>453</v>
      </c>
      <c r="C121" s="14" t="s">
        <v>454</v>
      </c>
      <c r="D121" s="14" t="s">
        <v>455</v>
      </c>
      <c r="E121" s="13" t="s">
        <v>16</v>
      </c>
      <c r="F121" s="15" t="s">
        <v>17</v>
      </c>
      <c r="G121" s="16" t="s">
        <v>456</v>
      </c>
      <c r="H121" s="17" t="s">
        <v>19</v>
      </c>
      <c r="I121" s="32">
        <v>100</v>
      </c>
      <c r="J121" s="17">
        <v>34.6</v>
      </c>
      <c r="K121" s="17">
        <v>0.5865</v>
      </c>
      <c r="L121" s="17">
        <f>K121*J121</f>
        <v>20.2929</v>
      </c>
      <c r="M121" s="17">
        <v>100</v>
      </c>
      <c r="N121" s="17">
        <v>0.4009</v>
      </c>
      <c r="O121" s="17">
        <f t="shared" si="14"/>
        <v>8.13542361</v>
      </c>
      <c r="P121" s="17">
        <f>O121+L121</f>
        <v>28.42832361</v>
      </c>
      <c r="Q121" s="17">
        <v>0.147881</v>
      </c>
      <c r="R121" s="17">
        <f t="shared" si="15"/>
        <v>4.20400892377041</v>
      </c>
      <c r="S121" s="17">
        <f t="shared" si="23"/>
        <v>32.6323325337704</v>
      </c>
      <c r="T121" s="17">
        <v>1.2938602</v>
      </c>
      <c r="U121" s="17">
        <f t="shared" si="20"/>
        <v>25.2209106778077</v>
      </c>
      <c r="V121" s="17">
        <f t="shared" si="17"/>
        <v>2522.09106778077</v>
      </c>
      <c r="W121" s="36"/>
    </row>
    <row r="122" s="7" customFormat="1" ht="27" customHeight="1" spans="1:23">
      <c r="A122" s="13">
        <v>119</v>
      </c>
      <c r="B122" s="18" t="s">
        <v>457</v>
      </c>
      <c r="C122" s="14" t="s">
        <v>458</v>
      </c>
      <c r="D122" s="14" t="s">
        <v>459</v>
      </c>
      <c r="E122" s="13" t="s">
        <v>16</v>
      </c>
      <c r="F122" s="15" t="s">
        <v>17</v>
      </c>
      <c r="G122" s="16" t="s">
        <v>460</v>
      </c>
      <c r="H122" s="17" t="s">
        <v>19</v>
      </c>
      <c r="I122" s="32">
        <v>100</v>
      </c>
      <c r="J122" s="17">
        <v>7.8</v>
      </c>
      <c r="K122" s="17">
        <v>0.5865</v>
      </c>
      <c r="L122" s="17">
        <v>4.72</v>
      </c>
      <c r="M122" s="17">
        <v>100</v>
      </c>
      <c r="N122" s="17">
        <v>0.4009</v>
      </c>
      <c r="O122" s="17">
        <f t="shared" si="14"/>
        <v>1.892248</v>
      </c>
      <c r="P122" s="17">
        <f>O122+L122</f>
        <v>6.612248</v>
      </c>
      <c r="Q122" s="17">
        <v>0.147881</v>
      </c>
      <c r="R122" s="17">
        <f t="shared" si="15"/>
        <v>0.977825846488</v>
      </c>
      <c r="S122" s="17">
        <f t="shared" si="23"/>
        <v>7.590073846488</v>
      </c>
      <c r="T122" s="17">
        <v>1.2938602</v>
      </c>
      <c r="U122" s="17">
        <f t="shared" si="20"/>
        <v>5.86622406847973</v>
      </c>
      <c r="V122" s="17">
        <f t="shared" si="17"/>
        <v>586.622406847973</v>
      </c>
      <c r="W122" s="36"/>
    </row>
    <row r="123" s="7" customFormat="1" ht="27" customHeight="1" spans="1:23">
      <c r="A123" s="13">
        <v>120</v>
      </c>
      <c r="B123" s="18" t="s">
        <v>461</v>
      </c>
      <c r="C123" s="14" t="s">
        <v>462</v>
      </c>
      <c r="D123" s="14" t="s">
        <v>463</v>
      </c>
      <c r="E123" s="13" t="s">
        <v>16</v>
      </c>
      <c r="F123" s="15" t="s">
        <v>17</v>
      </c>
      <c r="G123" s="16" t="s">
        <v>464</v>
      </c>
      <c r="H123" s="17" t="s">
        <v>19</v>
      </c>
      <c r="I123" s="32">
        <v>100</v>
      </c>
      <c r="J123" s="17">
        <v>450</v>
      </c>
      <c r="K123" s="17">
        <v>0.5865</v>
      </c>
      <c r="L123" s="17">
        <f>K123*J123</f>
        <v>263.925</v>
      </c>
      <c r="M123" s="17">
        <v>100</v>
      </c>
      <c r="N123" s="17">
        <v>0.4009</v>
      </c>
      <c r="O123" s="17">
        <f t="shared" si="14"/>
        <v>105.8075325</v>
      </c>
      <c r="P123" s="17">
        <v>75.73</v>
      </c>
      <c r="Q123" s="17">
        <v>0.147881</v>
      </c>
      <c r="R123" s="17">
        <f t="shared" si="15"/>
        <v>11.19902813</v>
      </c>
      <c r="S123" s="17">
        <f t="shared" si="23"/>
        <v>86.92902813</v>
      </c>
      <c r="T123" s="17">
        <v>1.2938602</v>
      </c>
      <c r="U123" s="17">
        <f t="shared" si="20"/>
        <v>67.1857965257761</v>
      </c>
      <c r="V123" s="17">
        <f t="shared" si="17"/>
        <v>6718.57965257761</v>
      </c>
      <c r="W123" s="36"/>
    </row>
    <row r="124" s="7" customFormat="1" ht="27" customHeight="1" spans="1:23">
      <c r="A124" s="13">
        <v>121</v>
      </c>
      <c r="B124" s="18" t="s">
        <v>99</v>
      </c>
      <c r="C124" s="14" t="s">
        <v>465</v>
      </c>
      <c r="D124" s="14" t="s">
        <v>466</v>
      </c>
      <c r="E124" s="13" t="s">
        <v>16</v>
      </c>
      <c r="F124" s="15" t="s">
        <v>17</v>
      </c>
      <c r="G124" s="16" t="s">
        <v>467</v>
      </c>
      <c r="H124" s="17" t="s">
        <v>19</v>
      </c>
      <c r="I124" s="32">
        <v>100</v>
      </c>
      <c r="J124" s="17"/>
      <c r="K124" s="17"/>
      <c r="L124" s="17"/>
      <c r="M124" s="17"/>
      <c r="N124" s="17"/>
      <c r="O124" s="17"/>
      <c r="P124" s="17">
        <v>73</v>
      </c>
      <c r="Q124" s="17">
        <v>0.147881</v>
      </c>
      <c r="R124" s="17">
        <f t="shared" si="15"/>
        <v>10.795313</v>
      </c>
      <c r="S124" s="17">
        <f t="shared" si="23"/>
        <v>83.795313</v>
      </c>
      <c r="T124" s="17">
        <v>1.2938602</v>
      </c>
      <c r="U124" s="17">
        <f t="shared" si="20"/>
        <v>64.7638075581891</v>
      </c>
      <c r="V124" s="17">
        <f t="shared" si="17"/>
        <v>6476.38075581891</v>
      </c>
      <c r="W124" s="36"/>
    </row>
    <row r="125" s="7" customFormat="1" ht="27" customHeight="1" spans="1:23">
      <c r="A125" s="13">
        <v>122</v>
      </c>
      <c r="B125" s="18" t="s">
        <v>468</v>
      </c>
      <c r="C125" s="14" t="s">
        <v>469</v>
      </c>
      <c r="D125" s="14" t="s">
        <v>470</v>
      </c>
      <c r="E125" s="13" t="s">
        <v>16</v>
      </c>
      <c r="F125" s="15" t="s">
        <v>17</v>
      </c>
      <c r="G125" s="16" t="s">
        <v>471</v>
      </c>
      <c r="H125" s="17" t="s">
        <v>19</v>
      </c>
      <c r="I125" s="32">
        <v>100</v>
      </c>
      <c r="J125" s="17"/>
      <c r="K125" s="17"/>
      <c r="L125" s="17"/>
      <c r="M125" s="17"/>
      <c r="N125" s="17"/>
      <c r="O125" s="17"/>
      <c r="P125" s="17">
        <v>74</v>
      </c>
      <c r="Q125" s="17">
        <v>0.147881</v>
      </c>
      <c r="R125" s="17">
        <f t="shared" si="15"/>
        <v>10.943194</v>
      </c>
      <c r="S125" s="17">
        <v>84.94</v>
      </c>
      <c r="T125" s="17">
        <v>1.2938602</v>
      </c>
      <c r="U125" s="17">
        <f t="shared" si="20"/>
        <v>65.6485144221918</v>
      </c>
      <c r="V125" s="17">
        <v>6564.26</v>
      </c>
      <c r="W125" s="36"/>
    </row>
    <row r="126" s="7" customFormat="1" ht="27" customHeight="1" spans="1:23">
      <c r="A126" s="13">
        <v>123</v>
      </c>
      <c r="B126" s="18" t="s">
        <v>472</v>
      </c>
      <c r="C126" s="14" t="s">
        <v>473</v>
      </c>
      <c r="D126" s="14" t="s">
        <v>474</v>
      </c>
      <c r="E126" s="13" t="s">
        <v>16</v>
      </c>
      <c r="F126" s="15" t="s">
        <v>17</v>
      </c>
      <c r="G126" s="16" t="s">
        <v>475</v>
      </c>
      <c r="H126" s="17" t="s">
        <v>19</v>
      </c>
      <c r="I126" s="32">
        <v>100</v>
      </c>
      <c r="J126" s="17"/>
      <c r="K126" s="17"/>
      <c r="L126" s="17"/>
      <c r="M126" s="17"/>
      <c r="N126" s="17"/>
      <c r="O126" s="17"/>
      <c r="P126" s="17">
        <v>74</v>
      </c>
      <c r="Q126" s="17">
        <v>0.147881</v>
      </c>
      <c r="R126" s="17">
        <f t="shared" si="15"/>
        <v>10.943194</v>
      </c>
      <c r="S126" s="17">
        <f>R126+P126</f>
        <v>84.943194</v>
      </c>
      <c r="T126" s="17">
        <v>1.2938602</v>
      </c>
      <c r="U126" s="17">
        <v>65.21</v>
      </c>
      <c r="V126" s="17">
        <f t="shared" si="17"/>
        <v>6521</v>
      </c>
      <c r="W126" s="36"/>
    </row>
    <row r="127" s="7" customFormat="1" ht="27" customHeight="1" spans="1:23">
      <c r="A127" s="13">
        <v>124</v>
      </c>
      <c r="B127" s="18" t="s">
        <v>476</v>
      </c>
      <c r="C127" s="14" t="s">
        <v>477</v>
      </c>
      <c r="D127" s="14" t="s">
        <v>478</v>
      </c>
      <c r="E127" s="13" t="s">
        <v>16</v>
      </c>
      <c r="F127" s="15" t="s">
        <v>17</v>
      </c>
      <c r="G127" s="16" t="s">
        <v>479</v>
      </c>
      <c r="H127" s="17" t="s">
        <v>19</v>
      </c>
      <c r="I127" s="32">
        <v>100</v>
      </c>
      <c r="J127" s="17"/>
      <c r="K127" s="17"/>
      <c r="L127" s="17"/>
      <c r="M127" s="17"/>
      <c r="N127" s="17"/>
      <c r="O127" s="17"/>
      <c r="P127" s="17">
        <v>73</v>
      </c>
      <c r="Q127" s="17">
        <v>0.147881</v>
      </c>
      <c r="R127" s="17">
        <f t="shared" si="15"/>
        <v>10.795313</v>
      </c>
      <c r="S127" s="17">
        <f>R127+P127</f>
        <v>83.795313</v>
      </c>
      <c r="T127" s="17">
        <v>1.2938602</v>
      </c>
      <c r="U127" s="17">
        <f>S127/T127</f>
        <v>64.7638075581891</v>
      </c>
      <c r="V127" s="17">
        <f t="shared" si="17"/>
        <v>6476.38075581891</v>
      </c>
      <c r="W127" s="36"/>
    </row>
    <row r="128" ht="24" customHeight="1" spans="1:23">
      <c r="A128" s="39" t="s">
        <v>480</v>
      </c>
      <c r="B128" s="39"/>
      <c r="C128" s="39"/>
      <c r="D128" s="39"/>
      <c r="E128" s="39"/>
      <c r="F128" s="39"/>
      <c r="G128" s="39"/>
      <c r="H128" s="39"/>
      <c r="I128" s="39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>
        <v>4265</v>
      </c>
      <c r="V128" s="40">
        <v>426500</v>
      </c>
      <c r="W128" s="41"/>
    </row>
  </sheetData>
  <mergeCells count="2">
    <mergeCell ref="A128:I128"/>
    <mergeCell ref="A1:W2"/>
  </mergeCells>
  <pageMargins left="0.751388888888889" right="0.751388888888889" top="1" bottom="1" header="0.5" footer="0.5"/>
  <pageSetup paperSize="9" scale="9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C1" sqref="C$1:C$1048576"/>
    </sheetView>
  </sheetViews>
  <sheetFormatPr defaultColWidth="9" defaultRowHeight="13.5" outlineLevelCol="2"/>
  <cols>
    <col min="1" max="1" width="11" customWidth="1"/>
    <col min="2" max="2" width="14.375" customWidth="1"/>
    <col min="3" max="3" width="19.75" customWidth="1"/>
  </cols>
  <sheetData>
    <row r="1" ht="20.25" spans="1:3">
      <c r="A1" s="1" t="s">
        <v>2</v>
      </c>
      <c r="B1" s="1" t="s">
        <v>2</v>
      </c>
      <c r="C1" s="1" t="s">
        <v>12</v>
      </c>
    </row>
    <row r="2" ht="20.25" spans="1:3">
      <c r="A2" s="1" t="s">
        <v>481</v>
      </c>
      <c r="B2" s="1" t="s">
        <v>32</v>
      </c>
      <c r="C2" s="2" t="s">
        <v>482</v>
      </c>
    </row>
    <row r="3" ht="20.25" spans="1:3">
      <c r="A3" s="3" t="s">
        <v>162</v>
      </c>
      <c r="B3" s="4" t="s">
        <v>36</v>
      </c>
      <c r="C3" s="1" t="s">
        <v>483</v>
      </c>
    </row>
    <row r="4" ht="20.25" spans="1:3">
      <c r="A4" s="3" t="s">
        <v>74</v>
      </c>
      <c r="B4" s="1" t="s">
        <v>461</v>
      </c>
      <c r="C4" s="1" t="s">
        <v>484</v>
      </c>
    </row>
    <row r="5" ht="20.25" spans="1:3">
      <c r="A5" s="1"/>
      <c r="B5" s="1"/>
      <c r="C5" s="1"/>
    </row>
    <row r="6" ht="20.25" spans="1:3">
      <c r="A6" s="1"/>
      <c r="B6" s="1"/>
      <c r="C6" s="1"/>
    </row>
    <row r="7" ht="20.25" spans="1:3">
      <c r="A7" s="1"/>
      <c r="B7" s="1"/>
      <c r="C7" s="1"/>
    </row>
    <row r="8" ht="20.25" spans="1:3">
      <c r="A8" s="1"/>
      <c r="B8" s="1"/>
      <c r="C8" s="1"/>
    </row>
    <row r="9" ht="20.25" spans="1:3">
      <c r="A9" s="1"/>
      <c r="B9" s="1"/>
      <c r="C9" s="1"/>
    </row>
    <row r="10" ht="20.25" spans="1:3">
      <c r="A10" s="1"/>
      <c r="B10" s="1"/>
      <c r="C10" s="1"/>
    </row>
    <row r="11" spans="1:3">
      <c r="A11" s="5"/>
      <c r="B11" s="5"/>
      <c r="C11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2023-05-29T02:15:00Z</dcterms:created>
  <dcterms:modified xsi:type="dcterms:W3CDTF">2024-11-28T06:26:29Z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706E9DF80CB0409BAC18EF546FB07216_13</vt:lpwstr>
  </property>
  <property fmtid="{D5CDD505-2E9C-101B-9397-08002B2CF9AE}" pid="3" name="KSOProductBuildVer">
    <vt:lpwstr>2052-12.1.0.18912</vt:lpwstr>
  </property>
</Properties>
</file>