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00" windowHeight="11775"/>
  </bookViews>
  <sheets>
    <sheet name="德什端村" sheetId="1" r:id="rId1"/>
  </sheets>
  <definedNames>
    <definedName name="_xlnm.Print_Titles" localSheetId="0">德什端村!$1:$2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<sst xmlns="http://schemas.openxmlformats.org/spreadsheetml/2006/main" count="694" uniqueCount="170">
  <si>
    <t>2024年尕巴松多镇德什端村耕地地力保护补贴项目补贴明细表</t>
  </si>
  <si>
    <t>序号</t>
  </si>
  <si>
    <t>姓名</t>
  </si>
  <si>
    <t>行政村</t>
  </si>
  <si>
    <t>补贴名称</t>
  </si>
  <si>
    <t>补贴次数</t>
  </si>
  <si>
    <t>补贴  标准</t>
  </si>
  <si>
    <t>补贴面积（亩）</t>
  </si>
  <si>
    <t>金额</t>
  </si>
  <si>
    <t>备注</t>
  </si>
  <si>
    <t>肉洛</t>
  </si>
  <si>
    <t>德什端村</t>
  </si>
  <si>
    <t>耕地地力保护补贴粮油作物补贴</t>
  </si>
  <si>
    <t>1</t>
  </si>
  <si>
    <t>100</t>
  </si>
  <si>
    <t>多杰结</t>
  </si>
  <si>
    <t>沙日洛</t>
  </si>
  <si>
    <t>格托杰</t>
  </si>
  <si>
    <t>索南达杰</t>
  </si>
  <si>
    <t>才夫旦多杰</t>
  </si>
  <si>
    <t>李发珍</t>
  </si>
  <si>
    <t>环却才让</t>
  </si>
  <si>
    <t>才让当知</t>
  </si>
  <si>
    <t>周太加</t>
  </si>
  <si>
    <t>卓玛杰</t>
  </si>
  <si>
    <t>万玛加</t>
  </si>
  <si>
    <t>公保东主</t>
  </si>
  <si>
    <t>德什吉</t>
  </si>
  <si>
    <t>多杰项吉</t>
  </si>
  <si>
    <t>项欠多杰</t>
  </si>
  <si>
    <t>赛巴</t>
  </si>
  <si>
    <t>多科</t>
  </si>
  <si>
    <t>完玛仁增</t>
  </si>
  <si>
    <t>华青多杰</t>
  </si>
  <si>
    <t>满再</t>
  </si>
  <si>
    <t>赛日落</t>
  </si>
  <si>
    <t>卓麻什杰</t>
  </si>
  <si>
    <t>切毛去乎</t>
  </si>
  <si>
    <t>才秀加</t>
  </si>
  <si>
    <t>俄金才让</t>
  </si>
  <si>
    <t>才功加</t>
  </si>
  <si>
    <t>拉加东主</t>
  </si>
  <si>
    <t>尕多</t>
  </si>
  <si>
    <t>化欠多杰</t>
  </si>
  <si>
    <t>多旦项杰</t>
  </si>
  <si>
    <t>索南项秀</t>
  </si>
  <si>
    <t>完麻杰</t>
  </si>
  <si>
    <t>尕玛项杰</t>
  </si>
  <si>
    <t>多杰当周</t>
  </si>
  <si>
    <t>才让换</t>
  </si>
  <si>
    <t>多热加</t>
  </si>
  <si>
    <t>才拉加</t>
  </si>
  <si>
    <t>索南项木</t>
  </si>
  <si>
    <t>公保才旦</t>
  </si>
  <si>
    <t>门结多杰</t>
  </si>
  <si>
    <t>项秀公保</t>
  </si>
  <si>
    <t>多杰成力</t>
  </si>
  <si>
    <t>元旦尖措</t>
  </si>
  <si>
    <t>三知布加</t>
  </si>
  <si>
    <t>完玛项秀</t>
  </si>
  <si>
    <t>尕藏项吉</t>
  </si>
  <si>
    <t>波日多</t>
  </si>
  <si>
    <t>斗拉加</t>
  </si>
  <si>
    <t>才加</t>
  </si>
  <si>
    <t>红贝</t>
  </si>
  <si>
    <t>才让</t>
  </si>
  <si>
    <t>羊措</t>
  </si>
  <si>
    <t>洛藏才旦</t>
  </si>
  <si>
    <t>俄布加</t>
  </si>
  <si>
    <t>当杰加</t>
  </si>
  <si>
    <t>土旦多杰</t>
  </si>
  <si>
    <t>多吉拉夫旦</t>
  </si>
  <si>
    <t>久买才项</t>
  </si>
  <si>
    <t>仁增多杰</t>
  </si>
  <si>
    <t>周泽加</t>
  </si>
  <si>
    <t>斗格加</t>
  </si>
  <si>
    <t>旦正才让</t>
  </si>
  <si>
    <t>索南加</t>
  </si>
  <si>
    <t>麻玛</t>
  </si>
  <si>
    <t>青本</t>
  </si>
  <si>
    <t>多周</t>
  </si>
  <si>
    <t>斗周加</t>
  </si>
  <si>
    <t>完玛城列</t>
  </si>
  <si>
    <t>奴本加</t>
  </si>
  <si>
    <t>斗本加</t>
  </si>
  <si>
    <t>尕落加</t>
  </si>
  <si>
    <t>杰后多加</t>
  </si>
  <si>
    <t>加肉太</t>
  </si>
  <si>
    <t>多科加</t>
  </si>
  <si>
    <t>才让多杰</t>
  </si>
  <si>
    <t>夸什本加</t>
  </si>
  <si>
    <t>角巴才让</t>
  </si>
  <si>
    <t>完玛旦增</t>
  </si>
  <si>
    <t>多杰拉夫旦</t>
  </si>
  <si>
    <t>多杰东主</t>
  </si>
  <si>
    <t>多巴</t>
  </si>
  <si>
    <t>万玛多杰</t>
  </si>
  <si>
    <t>才排</t>
  </si>
  <si>
    <t>吉何多玛</t>
  </si>
  <si>
    <t>尕措加</t>
  </si>
  <si>
    <t>去乎旦吉</t>
  </si>
  <si>
    <t>项切多杰</t>
  </si>
  <si>
    <t>拉欠才让</t>
  </si>
  <si>
    <t>斗格杰</t>
  </si>
  <si>
    <t>多吉加</t>
  </si>
  <si>
    <t>扎西项秀</t>
  </si>
  <si>
    <t>却后吉加</t>
  </si>
  <si>
    <t>若金杰</t>
  </si>
  <si>
    <t>科也海</t>
  </si>
  <si>
    <t>完玛德青</t>
  </si>
  <si>
    <t>索南化旦</t>
  </si>
  <si>
    <t>加科玛</t>
  </si>
  <si>
    <t>多洛乎加</t>
  </si>
  <si>
    <t>格日杰</t>
  </si>
  <si>
    <t>东热</t>
  </si>
  <si>
    <t>才保</t>
  </si>
  <si>
    <t>扎多</t>
  </si>
  <si>
    <t>本秀加</t>
  </si>
  <si>
    <t>尼玛才让</t>
  </si>
  <si>
    <t>才项加</t>
  </si>
  <si>
    <t>当周加</t>
  </si>
  <si>
    <t>格日多杰</t>
  </si>
  <si>
    <t>也旦杰</t>
  </si>
  <si>
    <t>陈世祥</t>
  </si>
  <si>
    <t>旦正公保</t>
  </si>
  <si>
    <t>拉毛杰布</t>
  </si>
  <si>
    <t>周毛加</t>
  </si>
  <si>
    <t>格日换毛</t>
  </si>
  <si>
    <t>西科加</t>
  </si>
  <si>
    <t>旦正加</t>
  </si>
  <si>
    <t>夸卓杰</t>
  </si>
  <si>
    <t>三仲</t>
  </si>
  <si>
    <t>完玛肉增</t>
  </si>
  <si>
    <t>完玛吉</t>
  </si>
  <si>
    <t>多杰三智</t>
  </si>
  <si>
    <t>东周才让</t>
  </si>
  <si>
    <t>土旦尼玛</t>
  </si>
  <si>
    <t>东尼错</t>
  </si>
  <si>
    <t>普日哇杰</t>
  </si>
  <si>
    <t>看卓杰布</t>
  </si>
  <si>
    <t>利知布加</t>
  </si>
  <si>
    <t>南卡多杰</t>
  </si>
  <si>
    <t>索南本</t>
  </si>
  <si>
    <t>彭措乎达杰</t>
  </si>
  <si>
    <t>青措</t>
  </si>
  <si>
    <t>才洛加</t>
  </si>
  <si>
    <t>万玛龙羊</t>
  </si>
  <si>
    <t>尕者加</t>
  </si>
  <si>
    <t>切知多杰</t>
  </si>
  <si>
    <t>周本加</t>
  </si>
  <si>
    <t>多杰羊吉</t>
  </si>
  <si>
    <t>冷知</t>
  </si>
  <si>
    <t>加科加</t>
  </si>
  <si>
    <t>多太</t>
  </si>
  <si>
    <t>俄伯</t>
  </si>
  <si>
    <t>羊洛加</t>
  </si>
  <si>
    <t>华关加</t>
  </si>
  <si>
    <t>华青</t>
  </si>
  <si>
    <t>尕日吉木</t>
  </si>
  <si>
    <t>扎西东主</t>
  </si>
  <si>
    <t>项秀</t>
  </si>
  <si>
    <t>卡桑加</t>
  </si>
  <si>
    <t>杰买多杰</t>
  </si>
  <si>
    <t>才让东周</t>
  </si>
  <si>
    <t>万玛尕项</t>
  </si>
  <si>
    <t>仁青措</t>
  </si>
  <si>
    <t>周毛吉</t>
  </si>
  <si>
    <t>杨措加</t>
  </si>
  <si>
    <t>合   计: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</si>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</sst>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??_);_(@_)"/>
    <numFmt numFmtId="177" formatCode="mm/dd/yy_)"/>
    <numFmt numFmtId="178" formatCode="_(&quot;$&quot;* #,##0.0_);_(&quot;$&quot;* \(#,##0.0\);_(&quot;$&quot;* &quot;-&quot;??_);_(@_)"/>
    <numFmt numFmtId="179" formatCode="mmm\ dd\,\ yy"/>
    <numFmt numFmtId="180" formatCode="0.00000_ "/>
    <numFmt numFmtId="181" formatCode="0.00_ "/>
    <numFmt numFmtId="182" formatCode="0.0_ "/>
    <numFmt numFmtId="183" formatCode="0_ "/>
    <numFmt numFmtId="184" formatCode="0.0000000_ "/>
  </numFmts>
  <fonts count="40">
    <font>
      <sz val="11"/>
      <color indexed="8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b/>
      <sz val="11"/>
      <name val="SimSun"/>
      <charset val="134"/>
    </font>
    <font>
      <b/>
      <sz val="8"/>
      <name val="宋体"/>
      <charset val="134"/>
    </font>
    <font>
      <b/>
      <sz val="8"/>
      <name val="SimSun"/>
      <charset val="134"/>
    </font>
    <font>
      <sz val="9"/>
      <name val="宋体"/>
      <charset val="134"/>
    </font>
    <font>
      <sz val="9"/>
      <name val="SimSun"/>
      <charset val="134"/>
    </font>
    <font>
      <u/>
      <sz val="11"/>
      <color indexed="12"/>
      <name val="宋体"/>
      <charset val="134"/>
    </font>
    <font>
      <u/>
      <sz val="11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sz val="10"/>
      <name val="Helv"/>
      <charset val="134"/>
    </font>
    <font>
      <sz val="10"/>
      <name val="Times New Roman"/>
      <charset val="134"/>
    </font>
    <font>
      <sz val="11"/>
      <name val="ＭＳ Ｐゴシック"/>
      <charset val="134"/>
    </font>
    <font>
      <sz val="7"/>
      <name val="Small Fonts"/>
      <charset val="134"/>
    </font>
    <font>
      <sz val="8"/>
      <name val="Arial"/>
      <charset val="134"/>
    </font>
    <font>
      <sz val="12"/>
      <name val="바탕체"/>
      <charset val="134"/>
    </font>
    <font>
      <b/>
      <i/>
      <sz val="16"/>
      <name val="Helv"/>
      <charset val="134"/>
    </font>
    <font>
      <sz val="11"/>
      <name val="蹈框"/>
      <charset val="134"/>
    </font>
    <font>
      <sz val="12"/>
      <name val="Courier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65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top"/>
    </xf>
    <xf numFmtId="0" fontId="11" fillId="0" borderId="0">
      <alignment vertical="top"/>
    </xf>
    <xf numFmtId="0" fontId="0" fillId="2" borderId="6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7" fillId="0" borderId="0">
      <alignment vertical="center"/>
    </xf>
    <xf numFmtId="0" fontId="18" fillId="3" borderId="10">
      <alignment vertical="center"/>
    </xf>
    <xf numFmtId="0" fontId="19" fillId="4" borderId="11">
      <alignment vertical="center"/>
    </xf>
    <xf numFmtId="0" fontId="20" fillId="4" borderId="10">
      <alignment vertical="center"/>
    </xf>
    <xf numFmtId="0" fontId="21" fillId="5" borderId="12">
      <alignment vertical="center"/>
    </xf>
    <xf numFmtId="0" fontId="22" fillId="0" borderId="13">
      <alignment vertical="center"/>
    </xf>
    <xf numFmtId="0" fontId="23" fillId="0" borderId="14">
      <alignment vertical="center"/>
    </xf>
    <xf numFmtId="0" fontId="24" fillId="6" borderId="0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7" fillId="12" borderId="0">
      <alignment vertical="center"/>
    </xf>
    <xf numFmtId="0" fontId="27" fillId="13" borderId="0">
      <alignment vertical="center"/>
    </xf>
    <xf numFmtId="0" fontId="0" fillId="7" borderId="0">
      <alignment vertical="center"/>
    </xf>
    <xf numFmtId="0" fontId="0" fillId="14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0" fillId="6" borderId="0">
      <alignment vertical="center"/>
    </xf>
    <xf numFmtId="0" fontId="0" fillId="16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27" fillId="17" borderId="0">
      <alignment vertical="center"/>
    </xf>
    <xf numFmtId="0" fontId="27" fillId="19" borderId="0">
      <alignment vertical="center"/>
    </xf>
    <xf numFmtId="0" fontId="0" fillId="20" borderId="0">
      <alignment vertical="center"/>
    </xf>
    <xf numFmtId="0" fontId="0" fillId="11" borderId="0">
      <alignment vertical="center"/>
    </xf>
    <xf numFmtId="0" fontId="27" fillId="19" borderId="0">
      <alignment vertical="center"/>
    </xf>
    <xf numFmtId="0" fontId="27" fillId="21" borderId="0">
      <alignment vertical="center"/>
    </xf>
    <xf numFmtId="0" fontId="0" fillId="3" borderId="0">
      <alignment vertical="center"/>
    </xf>
    <xf numFmtId="0" fontId="0" fillId="22" borderId="0">
      <alignment vertical="center"/>
    </xf>
    <xf numFmtId="0" fontId="27" fillId="23" borderId="0">
      <alignment vertical="center"/>
    </xf>
    <xf numFmtId="0" fontId="0" fillId="7" borderId="0">
      <alignment vertical="center"/>
    </xf>
    <xf numFmtId="0" fontId="0" fillId="11" borderId="0">
      <alignment vertical="center"/>
    </xf>
    <xf numFmtId="0" fontId="27" fillId="21" borderId="0">
      <alignment vertical="center"/>
    </xf>
    <xf numFmtId="0" fontId="27" fillId="13" borderId="0">
      <alignment vertical="center"/>
    </xf>
    <xf numFmtId="0" fontId="0" fillId="6" borderId="0">
      <alignment vertical="center"/>
    </xf>
    <xf numFmtId="0" fontId="23" fillId="0" borderId="14">
      <alignment vertical="center"/>
    </xf>
    <xf numFmtId="0" fontId="15" fillId="0" borderId="7">
      <alignment vertical="center"/>
    </xf>
    <xf numFmtId="0" fontId="22" fillId="0" borderId="13">
      <alignment vertical="center"/>
    </xf>
    <xf numFmtId="0" fontId="0" fillId="11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16" fillId="0" borderId="8">
      <alignment vertical="center"/>
    </xf>
    <xf numFmtId="0" fontId="13" fillId="0" borderId="0">
      <alignment vertical="center"/>
    </xf>
    <xf numFmtId="0" fontId="0" fillId="10" borderId="0">
      <alignment vertical="center"/>
    </xf>
    <xf numFmtId="0" fontId="27" fillId="12" borderId="0">
      <alignment vertical="center"/>
    </xf>
    <xf numFmtId="0" fontId="28" fillId="0" borderId="0">
      <alignment vertical="center"/>
    </xf>
    <xf numFmtId="0" fontId="0" fillId="14" borderId="0">
      <alignment vertical="center"/>
    </xf>
    <xf numFmtId="0" fontId="0" fillId="18" borderId="0">
      <alignment vertical="center"/>
    </xf>
    <xf numFmtId="0" fontId="0" fillId="16" borderId="0">
      <alignment vertical="center"/>
    </xf>
    <xf numFmtId="0" fontId="0" fillId="6" borderId="0">
      <alignment vertical="center"/>
    </xf>
    <xf numFmtId="0" fontId="28" fillId="0" borderId="0">
      <alignment vertical="center"/>
    </xf>
    <xf numFmtId="0" fontId="23" fillId="0" borderId="14">
      <alignment vertical="center"/>
    </xf>
    <xf numFmtId="0" fontId="12" fillId="0" borderId="0">
      <alignment vertical="center"/>
    </xf>
    <xf numFmtId="0" fontId="27" fillId="19" borderId="0">
      <alignment vertical="center"/>
    </xf>
    <xf numFmtId="0" fontId="27" fillId="23" borderId="0">
      <alignment vertical="center"/>
    </xf>
    <xf numFmtId="0" fontId="17" fillId="0" borderId="0">
      <alignment vertical="center"/>
    </xf>
    <xf numFmtId="0" fontId="0" fillId="3" borderId="0">
      <alignment vertical="center"/>
    </xf>
    <xf numFmtId="0" fontId="12" fillId="0" borderId="0">
      <alignment vertical="center"/>
    </xf>
    <xf numFmtId="0" fontId="0" fillId="11" borderId="0">
      <alignment vertical="center"/>
    </xf>
    <xf numFmtId="0" fontId="26" fillId="8" borderId="0">
      <alignment vertical="center"/>
    </xf>
    <xf numFmtId="0" fontId="27" fillId="15" borderId="0">
      <alignment vertical="center"/>
    </xf>
    <xf numFmtId="0" fontId="27" fillId="14" borderId="0">
      <alignment vertical="center"/>
    </xf>
    <xf numFmtId="0" fontId="0" fillId="18" borderId="0">
      <alignment vertical="center"/>
    </xf>
    <xf numFmtId="0" fontId="0" fillId="20" borderId="0">
      <alignment vertical="center"/>
    </xf>
    <xf numFmtId="0" fontId="14" fillId="0" borderId="0">
      <alignment vertical="center"/>
    </xf>
    <xf numFmtId="0" fontId="0" fillId="20" borderId="0">
      <alignment vertical="center"/>
    </xf>
    <xf numFmtId="0" fontId="27" fillId="9" borderId="0">
      <alignment vertical="center"/>
    </xf>
    <xf numFmtId="0" fontId="0" fillId="2" borderId="6">
      <alignment vertical="center"/>
    </xf>
    <xf numFmtId="0" fontId="27" fillId="14" borderId="0">
      <alignment vertical="center"/>
    </xf>
    <xf numFmtId="0" fontId="0" fillId="18" borderId="0">
      <alignment vertical="center"/>
    </xf>
    <xf numFmtId="0" fontId="27" fillId="9" borderId="0">
      <alignment vertical="center"/>
    </xf>
    <xf numFmtId="0" fontId="0" fillId="7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27" fillId="9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27" fillId="9" borderId="0">
      <alignment vertical="center"/>
    </xf>
    <xf numFmtId="0" fontId="17" fillId="0" borderId="0">
      <alignment vertical="center"/>
    </xf>
    <xf numFmtId="0" fontId="27" fillId="15" borderId="0">
      <alignment vertical="center"/>
    </xf>
    <xf numFmtId="0" fontId="0" fillId="7" borderId="0">
      <alignment vertical="center"/>
    </xf>
    <xf numFmtId="0" fontId="20" fillId="4" borderId="10">
      <alignment vertical="center"/>
    </xf>
    <xf numFmtId="0" fontId="15" fillId="0" borderId="7">
      <alignment vertical="center"/>
    </xf>
    <xf numFmtId="0" fontId="0" fillId="2" borderId="6">
      <alignment vertical="center"/>
    </xf>
    <xf numFmtId="0" fontId="0" fillId="16" borderId="0">
      <alignment vertical="center"/>
    </xf>
    <xf numFmtId="0" fontId="0" fillId="18" borderId="0">
      <alignment vertical="center"/>
    </xf>
    <xf numFmtId="0" fontId="13" fillId="0" borderId="0">
      <alignment vertical="center"/>
    </xf>
    <xf numFmtId="0" fontId="27" fillId="12" borderId="0">
      <alignment vertical="center"/>
    </xf>
    <xf numFmtId="0" fontId="0" fillId="18" borderId="0">
      <alignment vertical="center"/>
    </xf>
    <xf numFmtId="0" fontId="0" fillId="2" borderId="6">
      <alignment vertical="center"/>
    </xf>
    <xf numFmtId="0" fontId="27" fillId="14" borderId="0">
      <alignment vertical="center"/>
    </xf>
    <xf numFmtId="0" fontId="0" fillId="20" borderId="0">
      <alignment vertical="center"/>
    </xf>
    <xf numFmtId="0" fontId="27" fillId="9" borderId="0">
      <alignment vertical="center"/>
    </xf>
    <xf numFmtId="0" fontId="0" fillId="3" borderId="0">
      <alignment vertical="center"/>
    </xf>
    <xf numFmtId="0" fontId="27" fillId="23" borderId="0">
      <alignment vertical="center"/>
    </xf>
    <xf numFmtId="0" fontId="25" fillId="7" borderId="0">
      <alignment vertical="center"/>
    </xf>
    <xf numFmtId="0" fontId="27" fillId="13" borderId="0">
      <alignment vertical="center"/>
    </xf>
    <xf numFmtId="0" fontId="0" fillId="0" borderId="0"/>
    <xf numFmtId="0" fontId="0" fillId="6" borderId="0">
      <alignment vertical="center"/>
    </xf>
    <xf numFmtId="0" fontId="19" fillId="4" borderId="11">
      <alignment vertical="center"/>
    </xf>
    <xf numFmtId="0" fontId="27" fillId="16" borderId="0">
      <alignment vertical="center"/>
    </xf>
    <xf numFmtId="0" fontId="0" fillId="18" borderId="0">
      <alignment vertical="center"/>
    </xf>
    <xf numFmtId="0" fontId="13" fillId="0" borderId="0">
      <alignment vertical="center"/>
    </xf>
    <xf numFmtId="0" fontId="16" fillId="0" borderId="8">
      <alignment vertical="center"/>
    </xf>
    <xf numFmtId="0" fontId="22" fillId="0" borderId="13">
      <alignment vertical="center"/>
    </xf>
    <xf numFmtId="0" fontId="23" fillId="0" borderId="14">
      <alignment vertical="center"/>
    </xf>
    <xf numFmtId="0" fontId="0" fillId="11" borderId="0">
      <alignment vertical="center"/>
    </xf>
    <xf numFmtId="0" fontId="21" fillId="5" borderId="12">
      <alignment vertical="center"/>
    </xf>
    <xf numFmtId="0" fontId="0" fillId="0" borderId="0"/>
    <xf numFmtId="0" fontId="0" fillId="18" borderId="0">
      <alignment vertical="center"/>
    </xf>
    <xf numFmtId="0" fontId="14" fillId="0" borderId="0">
      <alignment vertical="center"/>
    </xf>
    <xf numFmtId="0" fontId="0" fillId="18" borderId="0">
      <alignment vertical="center"/>
    </xf>
    <xf numFmtId="0" fontId="18" fillId="3" borderId="10">
      <alignment vertical="center"/>
    </xf>
    <xf numFmtId="0" fontId="0" fillId="10" borderId="0">
      <alignment vertical="center"/>
    </xf>
    <xf numFmtId="0" fontId="13" fillId="0" borderId="0">
      <alignment vertical="center"/>
    </xf>
    <xf numFmtId="0" fontId="15" fillId="0" borderId="7">
      <alignment vertical="center"/>
    </xf>
    <xf numFmtId="0" fontId="27" fillId="21" borderId="0">
      <alignment vertical="center"/>
    </xf>
    <xf numFmtId="0" fontId="23" fillId="0" borderId="14">
      <alignment vertical="center"/>
    </xf>
    <xf numFmtId="0" fontId="0" fillId="11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13" fillId="0" borderId="0">
      <alignment vertical="center"/>
    </xf>
    <xf numFmtId="0" fontId="0" fillId="18" borderId="0">
      <alignment vertical="center"/>
    </xf>
    <xf numFmtId="0" fontId="27" fillId="12" borderId="0">
      <alignment vertical="center"/>
    </xf>
    <xf numFmtId="0" fontId="0" fillId="18" borderId="0">
      <alignment vertical="center"/>
    </xf>
    <xf numFmtId="0" fontId="15" fillId="0" borderId="7">
      <alignment vertical="center"/>
    </xf>
    <xf numFmtId="0" fontId="0" fillId="6" borderId="0">
      <alignment vertical="center"/>
    </xf>
    <xf numFmtId="0" fontId="27" fillId="17" borderId="0">
      <alignment vertical="center"/>
    </xf>
    <xf numFmtId="0" fontId="29" fillId="0" borderId="0"/>
    <xf numFmtId="0" fontId="0" fillId="10" borderId="0">
      <alignment vertical="center"/>
    </xf>
    <xf numFmtId="0" fontId="13" fillId="0" borderId="0">
      <alignment vertical="center"/>
    </xf>
    <xf numFmtId="0" fontId="30" fillId="0" borderId="0">
      <alignment vertical="top"/>
    </xf>
    <xf numFmtId="0" fontId="0" fillId="6" borderId="0">
      <alignment vertical="center"/>
    </xf>
    <xf numFmtId="0" fontId="0" fillId="18" borderId="0">
      <alignment vertical="center"/>
    </xf>
    <xf numFmtId="0" fontId="0" fillId="10" borderId="0">
      <alignment vertical="center"/>
    </xf>
    <xf numFmtId="0" fontId="13" fillId="0" borderId="0">
      <alignment vertical="center"/>
    </xf>
    <xf numFmtId="0" fontId="0" fillId="10" borderId="0">
      <alignment vertical="center"/>
    </xf>
    <xf numFmtId="0" fontId="13" fillId="0" borderId="0">
      <alignment vertical="center"/>
    </xf>
    <xf numFmtId="0" fontId="0" fillId="10" borderId="0">
      <alignment vertical="center"/>
    </xf>
    <xf numFmtId="0" fontId="13" fillId="0" borderId="0">
      <alignment vertical="center"/>
    </xf>
    <xf numFmtId="0" fontId="30" fillId="0" borderId="0">
      <alignment vertical="top"/>
    </xf>
    <xf numFmtId="0" fontId="0" fillId="10" borderId="0">
      <alignment vertical="center"/>
    </xf>
    <xf numFmtId="0" fontId="13" fillId="0" borderId="0">
      <alignment vertical="center"/>
    </xf>
    <xf numFmtId="0" fontId="0" fillId="10" borderId="0">
      <alignment vertical="center"/>
    </xf>
    <xf numFmtId="0" fontId="13" fillId="0" borderId="0">
      <alignment vertical="center"/>
    </xf>
    <xf numFmtId="0" fontId="21" fillId="5" borderId="12">
      <alignment vertical="center"/>
    </xf>
    <xf numFmtId="0" fontId="28" fillId="0" borderId="0">
      <alignment vertical="center"/>
    </xf>
    <xf numFmtId="0" fontId="31" fillId="0" borderId="0"/>
    <xf numFmtId="0" fontId="17" fillId="0" borderId="9">
      <alignment vertical="center"/>
    </xf>
    <xf numFmtId="0" fontId="0" fillId="10" borderId="0">
      <alignment vertical="center"/>
    </xf>
    <xf numFmtId="0" fontId="0" fillId="14" borderId="0">
      <alignment vertical="center"/>
    </xf>
    <xf numFmtId="0" fontId="16" fillId="0" borderId="8">
      <alignment vertical="center"/>
    </xf>
    <xf numFmtId="0" fontId="14" fillId="0" borderId="0">
      <alignment vertical="center"/>
    </xf>
    <xf numFmtId="0" fontId="21" fillId="5" borderId="12">
      <alignment vertical="center"/>
    </xf>
    <xf numFmtId="0" fontId="27" fillId="19" borderId="0">
      <alignment vertical="center"/>
    </xf>
    <xf numFmtId="0" fontId="0" fillId="1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27" fillId="19" borderId="0">
      <alignment vertical="center"/>
    </xf>
    <xf numFmtId="0" fontId="0" fillId="10" borderId="0">
      <alignment vertical="center"/>
    </xf>
    <xf numFmtId="0" fontId="13" fillId="0" borderId="0">
      <alignment vertical="center"/>
    </xf>
    <xf numFmtId="0" fontId="0" fillId="10" borderId="0">
      <alignment vertical="center"/>
    </xf>
    <xf numFmtId="0" fontId="13" fillId="0" borderId="0">
      <alignment vertical="center"/>
    </xf>
    <xf numFmtId="0" fontId="0" fillId="10" borderId="0">
      <alignment vertical="center"/>
    </xf>
    <xf numFmtId="0" fontId="0" fillId="14" borderId="0">
      <alignment vertical="center"/>
    </xf>
    <xf numFmtId="0" fontId="0" fillId="0" borderId="0"/>
    <xf numFmtId="0" fontId="0" fillId="18" borderId="0">
      <alignment vertical="center"/>
    </xf>
    <xf numFmtId="0" fontId="0" fillId="10" borderId="0">
      <alignment vertical="center"/>
    </xf>
    <xf numFmtId="0" fontId="27" fillId="15" borderId="0">
      <alignment vertical="center"/>
    </xf>
    <xf numFmtId="0" fontId="0" fillId="22" borderId="0">
      <alignment vertical="center"/>
    </xf>
    <xf numFmtId="0" fontId="27" fillId="16" borderId="0">
      <alignment vertical="center"/>
    </xf>
    <xf numFmtId="0" fontId="0" fillId="14" borderId="0">
      <alignment vertical="center"/>
    </xf>
    <xf numFmtId="0" fontId="14" fillId="0" borderId="0">
      <alignment vertical="center"/>
    </xf>
    <xf numFmtId="0" fontId="27" fillId="23" borderId="0">
      <alignment vertical="center"/>
    </xf>
    <xf numFmtId="0" fontId="0" fillId="10" borderId="0">
      <alignment vertical="center"/>
    </xf>
    <xf numFmtId="0" fontId="0" fillId="14" borderId="0">
      <alignment vertical="center"/>
    </xf>
    <xf numFmtId="0" fontId="27" fillId="21" borderId="0">
      <alignment vertical="center"/>
    </xf>
    <xf numFmtId="0" fontId="0" fillId="10" borderId="0">
      <alignment vertical="center"/>
    </xf>
    <xf numFmtId="0" fontId="27" fillId="15" borderId="0">
      <alignment vertical="center"/>
    </xf>
    <xf numFmtId="0" fontId="0" fillId="22" borderId="0">
      <alignment vertical="center"/>
    </xf>
    <xf numFmtId="0" fontId="0" fillId="14" borderId="0">
      <alignment vertical="center"/>
    </xf>
    <xf numFmtId="0" fontId="0" fillId="10" borderId="0">
      <alignment vertical="center"/>
    </xf>
    <xf numFmtId="0" fontId="0" fillId="10" borderId="0">
      <alignment vertical="center"/>
    </xf>
    <xf numFmtId="0" fontId="0" fillId="14" borderId="0">
      <alignment vertical="center"/>
    </xf>
    <xf numFmtId="0" fontId="0" fillId="2" borderId="6">
      <alignment vertical="center"/>
    </xf>
    <xf numFmtId="0" fontId="0" fillId="10" borderId="0">
      <alignment vertical="center"/>
    </xf>
    <xf numFmtId="0" fontId="0" fillId="14" borderId="0">
      <alignment vertical="center"/>
    </xf>
    <xf numFmtId="0" fontId="0" fillId="10" borderId="0">
      <alignment vertical="center"/>
    </xf>
    <xf numFmtId="0" fontId="0" fillId="14" borderId="0">
      <alignment vertical="center"/>
    </xf>
    <xf numFmtId="0" fontId="27" fillId="23" borderId="0">
      <alignment vertical="center"/>
    </xf>
    <xf numFmtId="0" fontId="0" fillId="10" borderId="0">
      <alignment vertical="center"/>
    </xf>
    <xf numFmtId="0" fontId="0" fillId="14" borderId="0">
      <alignment vertical="center"/>
    </xf>
    <xf numFmtId="0" fontId="27" fillId="23" borderId="0">
      <alignment vertical="center"/>
    </xf>
    <xf numFmtId="0" fontId="25" fillId="7" borderId="0">
      <alignment vertical="center"/>
    </xf>
    <xf numFmtId="0" fontId="0" fillId="10" borderId="0">
      <alignment vertical="center"/>
    </xf>
    <xf numFmtId="0" fontId="0" fillId="14" borderId="0">
      <alignment vertical="center"/>
    </xf>
    <xf numFmtId="0" fontId="27" fillId="23" borderId="0">
      <alignment vertical="center"/>
    </xf>
    <xf numFmtId="0" fontId="0" fillId="10" borderId="0">
      <alignment vertical="center"/>
    </xf>
    <xf numFmtId="0" fontId="0" fillId="14" borderId="0">
      <alignment vertical="center"/>
    </xf>
    <xf numFmtId="0" fontId="27" fillId="23" borderId="0">
      <alignment vertical="center"/>
    </xf>
    <xf numFmtId="0" fontId="0" fillId="10" borderId="0">
      <alignment vertical="center"/>
    </xf>
    <xf numFmtId="0" fontId="0" fillId="14" borderId="0">
      <alignment vertical="center"/>
    </xf>
    <xf numFmtId="0" fontId="15" fillId="0" borderId="7">
      <alignment vertical="center"/>
    </xf>
    <xf numFmtId="0" fontId="0" fillId="6" borderId="0">
      <alignment vertical="center"/>
    </xf>
    <xf numFmtId="0" fontId="32" fillId="0" borderId="0"/>
    <xf numFmtId="0" fontId="27" fillId="13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2" fillId="0" borderId="13">
      <alignment vertical="center"/>
    </xf>
    <xf numFmtId="0" fontId="27" fillId="13" borderId="0">
      <alignment vertical="center"/>
    </xf>
    <xf numFmtId="0" fontId="0" fillId="10" borderId="0">
      <alignment vertical="center"/>
    </xf>
    <xf numFmtId="0" fontId="27" fillId="13" borderId="0">
      <alignment vertical="center"/>
    </xf>
    <xf numFmtId="0" fontId="0" fillId="10" borderId="0">
      <alignment vertical="center"/>
    </xf>
    <xf numFmtId="0" fontId="0" fillId="10" borderId="0">
      <alignment vertical="center"/>
    </xf>
    <xf numFmtId="0" fontId="0" fillId="10" borderId="0">
      <alignment vertical="center"/>
    </xf>
    <xf numFmtId="0" fontId="27" fillId="13" borderId="0">
      <alignment vertical="center"/>
    </xf>
    <xf numFmtId="0" fontId="0" fillId="10" borderId="0">
      <alignment vertical="center"/>
    </xf>
    <xf numFmtId="0" fontId="20" fillId="4" borderId="10">
      <alignment vertical="center"/>
    </xf>
    <xf numFmtId="0" fontId="0" fillId="16" borderId="0">
      <alignment vertical="center"/>
    </xf>
    <xf numFmtId="0" fontId="0" fillId="18" borderId="0">
      <alignment vertical="center"/>
    </xf>
    <xf numFmtId="0" fontId="0" fillId="10" borderId="0">
      <alignment vertical="center"/>
    </xf>
    <xf numFmtId="0" fontId="20" fillId="4" borderId="10">
      <alignment vertical="center"/>
    </xf>
    <xf numFmtId="0" fontId="27" fillId="17" borderId="0">
      <alignment vertical="center"/>
    </xf>
    <xf numFmtId="0" fontId="0" fillId="2" borderId="6">
      <alignment vertical="center"/>
    </xf>
    <xf numFmtId="0" fontId="27" fillId="17" borderId="0">
      <alignment vertical="center"/>
    </xf>
    <xf numFmtId="0" fontId="0" fillId="16" borderId="0">
      <alignment vertical="center"/>
    </xf>
    <xf numFmtId="0" fontId="27" fillId="13" borderId="0">
      <alignment vertical="center"/>
    </xf>
    <xf numFmtId="0" fontId="0" fillId="10" borderId="0">
      <alignment vertical="center"/>
    </xf>
    <xf numFmtId="0" fontId="20" fillId="4" borderId="10">
      <alignment vertical="center"/>
    </xf>
    <xf numFmtId="0" fontId="0" fillId="16" borderId="0">
      <alignment vertical="center"/>
    </xf>
    <xf numFmtId="0" fontId="20" fillId="4" borderId="10">
      <alignment vertical="center"/>
    </xf>
    <xf numFmtId="0" fontId="15" fillId="0" borderId="7">
      <alignment vertical="center"/>
    </xf>
    <xf numFmtId="0" fontId="0" fillId="10" borderId="0">
      <alignment vertical="center"/>
    </xf>
    <xf numFmtId="0" fontId="21" fillId="5" borderId="12">
      <alignment vertical="center"/>
    </xf>
    <xf numFmtId="0" fontId="0" fillId="16" borderId="0">
      <alignment vertical="center"/>
    </xf>
    <xf numFmtId="0" fontId="27" fillId="23" borderId="0">
      <alignment vertical="center"/>
    </xf>
    <xf numFmtId="0" fontId="0" fillId="10" borderId="0">
      <alignment vertical="center"/>
    </xf>
    <xf numFmtId="0" fontId="20" fillId="4" borderId="10">
      <alignment vertical="center"/>
    </xf>
    <xf numFmtId="0" fontId="0" fillId="16" borderId="0">
      <alignment vertical="center"/>
    </xf>
    <xf numFmtId="0" fontId="27" fillId="23" borderId="0">
      <alignment vertical="center"/>
    </xf>
    <xf numFmtId="0" fontId="0" fillId="10" borderId="0">
      <alignment vertical="center"/>
    </xf>
    <xf numFmtId="0" fontId="20" fillId="4" borderId="10">
      <alignment vertical="center"/>
    </xf>
    <xf numFmtId="0" fontId="32" fillId="0" borderId="0"/>
    <xf numFmtId="0" fontId="0" fillId="16" borderId="0">
      <alignment vertical="center"/>
    </xf>
    <xf numFmtId="0" fontId="27" fillId="13" borderId="0">
      <alignment vertical="center"/>
    </xf>
    <xf numFmtId="0" fontId="0" fillId="10" borderId="0">
      <alignment vertical="center"/>
    </xf>
    <xf numFmtId="0" fontId="27" fillId="13" borderId="0">
      <alignment vertical="center"/>
    </xf>
    <xf numFmtId="0" fontId="0" fillId="10" borderId="0">
      <alignment vertical="center"/>
    </xf>
    <xf numFmtId="0" fontId="27" fillId="13" borderId="0">
      <alignment vertical="center"/>
    </xf>
    <xf numFmtId="0" fontId="25" fillId="7" borderId="0">
      <alignment vertical="center"/>
    </xf>
    <xf numFmtId="0" fontId="0" fillId="10" borderId="0">
      <alignment vertical="center"/>
    </xf>
    <xf numFmtId="0" fontId="27" fillId="13" borderId="0">
      <alignment vertical="center"/>
    </xf>
    <xf numFmtId="0" fontId="0" fillId="10" borderId="0">
      <alignment vertical="center"/>
    </xf>
    <xf numFmtId="0" fontId="0" fillId="16" borderId="0">
      <alignment vertical="center"/>
    </xf>
    <xf numFmtId="0" fontId="22" fillId="0" borderId="13">
      <alignment vertical="center"/>
    </xf>
    <xf numFmtId="0" fontId="0" fillId="7" borderId="0">
      <alignment vertical="center"/>
    </xf>
    <xf numFmtId="0" fontId="0" fillId="6" borderId="0">
      <alignment vertical="center"/>
    </xf>
    <xf numFmtId="0" fontId="0" fillId="16" borderId="0">
      <alignment vertical="center"/>
    </xf>
    <xf numFmtId="0" fontId="0" fillId="7" borderId="0">
      <alignment vertical="center"/>
    </xf>
    <xf numFmtId="0" fontId="0" fillId="16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27" fillId="12" borderId="0">
      <alignment vertical="center"/>
    </xf>
    <xf numFmtId="0" fontId="0" fillId="7" borderId="0">
      <alignment vertical="center"/>
    </xf>
    <xf numFmtId="0" fontId="27" fillId="12" borderId="0">
      <alignment vertical="center"/>
    </xf>
    <xf numFmtId="0" fontId="0" fillId="7" borderId="0">
      <alignment vertical="center"/>
    </xf>
    <xf numFmtId="0" fontId="27" fillId="17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27" fillId="12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0" fillId="16" borderId="0">
      <alignment vertical="center"/>
    </xf>
    <xf numFmtId="0" fontId="0" fillId="3" borderId="0">
      <alignment vertical="center"/>
    </xf>
    <xf numFmtId="0" fontId="0" fillId="7" borderId="0">
      <alignment vertical="center"/>
    </xf>
    <xf numFmtId="0" fontId="0" fillId="6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12" fillId="0" borderId="0">
      <alignment vertical="center"/>
    </xf>
    <xf numFmtId="0" fontId="0" fillId="7" borderId="0">
      <alignment vertical="center"/>
    </xf>
    <xf numFmtId="0" fontId="12" fillId="0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0" fillId="18" borderId="0">
      <alignment vertical="center"/>
    </xf>
    <xf numFmtId="0" fontId="27" fillId="23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27" fillId="23" borderId="0">
      <alignment vertical="center"/>
    </xf>
    <xf numFmtId="0" fontId="0" fillId="20" borderId="0">
      <alignment vertical="center"/>
    </xf>
    <xf numFmtId="0" fontId="24" fillId="6" borderId="0">
      <alignment vertical="center"/>
    </xf>
    <xf numFmtId="0" fontId="27" fillId="23" borderId="0">
      <alignment vertical="center"/>
    </xf>
    <xf numFmtId="0" fontId="0" fillId="7" borderId="0">
      <alignment vertical="center"/>
    </xf>
    <xf numFmtId="0" fontId="0" fillId="11" borderId="0">
      <alignment vertical="center"/>
    </xf>
    <xf numFmtId="0" fontId="0" fillId="22" borderId="0">
      <alignment vertical="center"/>
    </xf>
    <xf numFmtId="0" fontId="19" fillId="4" borderId="11">
      <alignment vertical="center"/>
    </xf>
    <xf numFmtId="0" fontId="27" fillId="23" borderId="0">
      <alignment vertical="center"/>
    </xf>
    <xf numFmtId="0" fontId="0" fillId="2" borderId="6">
      <alignment vertical="center"/>
    </xf>
    <xf numFmtId="0" fontId="0" fillId="7" borderId="0">
      <alignment vertical="center"/>
    </xf>
    <xf numFmtId="0" fontId="0" fillId="11" borderId="0">
      <alignment vertical="center"/>
    </xf>
    <xf numFmtId="0" fontId="27" fillId="13" borderId="0">
      <alignment vertical="center"/>
    </xf>
    <xf numFmtId="0" fontId="0" fillId="7" borderId="0">
      <alignment vertical="center"/>
    </xf>
    <xf numFmtId="0" fontId="27" fillId="16" borderId="0">
      <alignment vertical="center"/>
    </xf>
    <xf numFmtId="0" fontId="0" fillId="6" borderId="0">
      <alignment vertical="center"/>
    </xf>
    <xf numFmtId="0" fontId="27" fillId="13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0" fillId="3" borderId="0">
      <alignment vertical="center"/>
    </xf>
    <xf numFmtId="0" fontId="0" fillId="7" borderId="0">
      <alignment vertical="center"/>
    </xf>
    <xf numFmtId="0" fontId="0" fillId="7" borderId="0">
      <alignment vertical="center"/>
    </xf>
    <xf numFmtId="0" fontId="16" fillId="0" borderId="8">
      <alignment vertical="center"/>
    </xf>
    <xf numFmtId="0" fontId="0" fillId="7" borderId="0">
      <alignment vertical="center"/>
    </xf>
    <xf numFmtId="0" fontId="0" fillId="11" borderId="0">
      <alignment vertical="center"/>
    </xf>
    <xf numFmtId="0" fontId="27" fillId="23" borderId="0">
      <alignment vertical="center"/>
    </xf>
    <xf numFmtId="0" fontId="0" fillId="7" borderId="0">
      <alignment vertical="center"/>
    </xf>
    <xf numFmtId="0" fontId="27" fillId="13" borderId="0">
      <alignment vertical="center"/>
    </xf>
    <xf numFmtId="0" fontId="0" fillId="7" borderId="0">
      <alignment vertical="center"/>
    </xf>
    <xf numFmtId="0" fontId="0" fillId="20" borderId="0">
      <alignment vertical="center"/>
    </xf>
    <xf numFmtId="0" fontId="27" fillId="13" borderId="0">
      <alignment vertical="center"/>
    </xf>
    <xf numFmtId="0" fontId="0" fillId="7" borderId="0">
      <alignment vertical="center"/>
    </xf>
    <xf numFmtId="0" fontId="0" fillId="0" borderId="0"/>
    <xf numFmtId="0" fontId="0" fillId="6" borderId="0">
      <alignment vertical="center"/>
    </xf>
    <xf numFmtId="0" fontId="0" fillId="18" borderId="0">
      <alignment vertical="center"/>
    </xf>
    <xf numFmtId="0" fontId="0" fillId="6" borderId="0">
      <alignment vertical="center"/>
    </xf>
    <xf numFmtId="0" fontId="0" fillId="18" borderId="0">
      <alignment vertical="center"/>
    </xf>
    <xf numFmtId="0" fontId="27" fillId="17" borderId="0">
      <alignment vertical="center"/>
    </xf>
    <xf numFmtId="0" fontId="15" fillId="0" borderId="7">
      <alignment vertical="center"/>
    </xf>
    <xf numFmtId="0" fontId="0" fillId="6" borderId="0">
      <alignment vertical="center"/>
    </xf>
    <xf numFmtId="0" fontId="15" fillId="0" borderId="7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15" fillId="0" borderId="7">
      <alignment vertical="center"/>
    </xf>
    <xf numFmtId="0" fontId="0" fillId="6" borderId="0">
      <alignment vertical="center"/>
    </xf>
    <xf numFmtId="0" fontId="15" fillId="0" borderId="7">
      <alignment vertical="center"/>
    </xf>
    <xf numFmtId="0" fontId="27" fillId="16" borderId="0">
      <alignment vertical="center"/>
    </xf>
    <xf numFmtId="0" fontId="0" fillId="6" borderId="0">
      <alignment vertical="center"/>
    </xf>
    <xf numFmtId="0" fontId="0" fillId="20" borderId="0">
      <alignment vertical="center"/>
    </xf>
    <xf numFmtId="0" fontId="27" fillId="13" borderId="0">
      <alignment vertical="center"/>
    </xf>
    <xf numFmtId="0" fontId="15" fillId="0" borderId="7">
      <alignment vertical="center"/>
    </xf>
    <xf numFmtId="0" fontId="27" fillId="16" borderId="0">
      <alignment vertical="center"/>
    </xf>
    <xf numFmtId="43" fontId="28" fillId="0" borderId="0"/>
    <xf numFmtId="0" fontId="0" fillId="6" borderId="0">
      <alignment vertical="center"/>
    </xf>
    <xf numFmtId="0" fontId="27" fillId="16" borderId="0">
      <alignment vertical="center"/>
    </xf>
    <xf numFmtId="0" fontId="27" fillId="14" borderId="0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27" fillId="17" borderId="0">
      <alignment vertical="center"/>
    </xf>
    <xf numFmtId="0" fontId="15" fillId="0" borderId="7">
      <alignment vertical="center"/>
    </xf>
    <xf numFmtId="0" fontId="23" fillId="0" borderId="14">
      <alignment vertical="center"/>
    </xf>
    <xf numFmtId="0" fontId="0" fillId="6" borderId="0">
      <alignment vertical="center"/>
    </xf>
    <xf numFmtId="0" fontId="27" fillId="15" borderId="0">
      <alignment vertical="center"/>
    </xf>
    <xf numFmtId="0" fontId="15" fillId="0" borderId="7">
      <alignment vertical="center"/>
    </xf>
    <xf numFmtId="0" fontId="0" fillId="6" borderId="0">
      <alignment vertical="center"/>
    </xf>
    <xf numFmtId="0" fontId="15" fillId="0" borderId="7">
      <alignment vertical="center"/>
    </xf>
    <xf numFmtId="0" fontId="27" fillId="16" borderId="0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0" fillId="11" borderId="0">
      <alignment vertical="center"/>
    </xf>
    <xf numFmtId="0" fontId="16" fillId="0" borderId="8">
      <alignment vertical="center"/>
    </xf>
    <xf numFmtId="0" fontId="0" fillId="6" borderId="0">
      <alignment vertical="center"/>
    </xf>
    <xf numFmtId="0" fontId="24" fillId="6" borderId="0">
      <alignment vertical="center"/>
    </xf>
    <xf numFmtId="0" fontId="0" fillId="22" borderId="0">
      <alignment vertical="center"/>
    </xf>
    <xf numFmtId="0" fontId="16" fillId="0" borderId="8">
      <alignment vertical="center"/>
    </xf>
    <xf numFmtId="0" fontId="0" fillId="6" borderId="0">
      <alignment vertical="center"/>
    </xf>
    <xf numFmtId="0" fontId="24" fillId="6" borderId="0">
      <alignment vertical="center"/>
    </xf>
    <xf numFmtId="0" fontId="0" fillId="22" borderId="0">
      <alignment vertical="center"/>
    </xf>
    <xf numFmtId="0" fontId="24" fillId="6" borderId="0">
      <alignment vertical="center"/>
    </xf>
    <xf numFmtId="0" fontId="0" fillId="22" borderId="0">
      <alignment vertical="center"/>
    </xf>
    <xf numFmtId="0" fontId="0" fillId="6" borderId="0">
      <alignment vertical="center"/>
    </xf>
    <xf numFmtId="0" fontId="24" fillId="6" borderId="0">
      <alignment vertical="center"/>
    </xf>
    <xf numFmtId="0" fontId="27" fillId="17" borderId="0">
      <alignment vertical="center"/>
    </xf>
    <xf numFmtId="0" fontId="0" fillId="22" borderId="0">
      <alignment vertical="center"/>
    </xf>
    <xf numFmtId="0" fontId="0" fillId="6" borderId="0">
      <alignment vertical="center"/>
    </xf>
    <xf numFmtId="0" fontId="26" fillId="8" borderId="0">
      <alignment vertical="center"/>
    </xf>
    <xf numFmtId="0" fontId="0" fillId="3" borderId="0">
      <alignment vertical="center"/>
    </xf>
    <xf numFmtId="0" fontId="27" fillId="15" borderId="0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0" fillId="18" borderId="0">
      <alignment vertical="center"/>
    </xf>
    <xf numFmtId="0" fontId="17" fillId="0" borderId="9">
      <alignment vertical="center"/>
    </xf>
    <xf numFmtId="0" fontId="0" fillId="6" borderId="0">
      <alignment vertical="center"/>
    </xf>
    <xf numFmtId="0" fontId="0" fillId="18" borderId="0">
      <alignment vertical="center"/>
    </xf>
    <xf numFmtId="0" fontId="0" fillId="6" borderId="0">
      <alignment vertical="center"/>
    </xf>
    <xf numFmtId="0" fontId="0" fillId="18" borderId="0">
      <alignment vertical="center"/>
    </xf>
    <xf numFmtId="0" fontId="0" fillId="11" borderId="0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0" fillId="6" borderId="0">
      <alignment vertical="center"/>
    </xf>
    <xf numFmtId="0" fontId="27" fillId="12" borderId="0">
      <alignment vertical="center"/>
    </xf>
    <xf numFmtId="0" fontId="13" fillId="0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1" borderId="0">
      <alignment vertical="center"/>
    </xf>
    <xf numFmtId="0" fontId="0" fillId="18" borderId="0">
      <alignment vertical="center"/>
    </xf>
    <xf numFmtId="0" fontId="17" fillId="0" borderId="9">
      <alignment vertical="center"/>
    </xf>
    <xf numFmtId="0" fontId="25" fillId="7" borderId="0">
      <alignment vertical="center"/>
    </xf>
    <xf numFmtId="0" fontId="0" fillId="16" borderId="0">
      <alignment vertical="center"/>
    </xf>
    <xf numFmtId="0" fontId="0" fillId="18" borderId="0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27" fillId="17" borderId="0">
      <alignment vertical="center"/>
    </xf>
    <xf numFmtId="0" fontId="0" fillId="18" borderId="0">
      <alignment vertical="center"/>
    </xf>
    <xf numFmtId="0" fontId="0" fillId="0" borderId="0"/>
    <xf numFmtId="0" fontId="0" fillId="11" borderId="0">
      <alignment vertical="center"/>
    </xf>
    <xf numFmtId="0" fontId="0" fillId="18" borderId="0">
      <alignment vertical="center"/>
    </xf>
    <xf numFmtId="0" fontId="17" fillId="0" borderId="9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17" fillId="0" borderId="9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27" fillId="12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27" fillId="13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17" fillId="0" borderId="0">
      <alignment vertical="center"/>
    </xf>
    <xf numFmtId="0" fontId="27" fillId="9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27" fillId="9" borderId="0">
      <alignment vertical="center"/>
    </xf>
    <xf numFmtId="0" fontId="0" fillId="18" borderId="0">
      <alignment vertical="center"/>
    </xf>
    <xf numFmtId="0" fontId="0" fillId="20" borderId="0">
      <alignment vertical="center"/>
    </xf>
    <xf numFmtId="40" fontId="33" fillId="0" borderId="0"/>
    <xf numFmtId="0" fontId="0" fillId="22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25" fillId="7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15" fillId="0" borderId="7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0" fillId="14" borderId="0">
      <alignment vertical="center"/>
    </xf>
    <xf numFmtId="0" fontId="16" fillId="0" borderId="8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27" fillId="17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27" fillId="9" borderId="0">
      <alignment vertical="center"/>
    </xf>
    <xf numFmtId="0" fontId="0" fillId="20" borderId="0">
      <alignment vertical="center"/>
    </xf>
    <xf numFmtId="0" fontId="27" fillId="9" borderId="0">
      <alignment vertical="center"/>
    </xf>
    <xf numFmtId="0" fontId="0" fillId="3" borderId="0">
      <alignment vertical="center"/>
    </xf>
    <xf numFmtId="0" fontId="27" fillId="9" borderId="0">
      <alignment vertical="center"/>
    </xf>
    <xf numFmtId="0" fontId="0" fillId="20" borderId="0">
      <alignment vertical="center"/>
    </xf>
    <xf numFmtId="0" fontId="27" fillId="9" borderId="0">
      <alignment vertical="center"/>
    </xf>
    <xf numFmtId="0" fontId="0" fillId="20" borderId="0">
      <alignment vertical="center"/>
    </xf>
    <xf numFmtId="0" fontId="0" fillId="14" borderId="0">
      <alignment vertical="center"/>
    </xf>
    <xf numFmtId="0" fontId="27" fillId="9" borderId="0">
      <alignment vertical="center"/>
    </xf>
    <xf numFmtId="0" fontId="0" fillId="20" borderId="0">
      <alignment vertical="center"/>
    </xf>
    <xf numFmtId="0" fontId="27" fillId="9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0" fillId="20" borderId="0">
      <alignment vertical="center"/>
    </xf>
    <xf numFmtId="0" fontId="0" fillId="11" borderId="0">
      <alignment vertical="center"/>
    </xf>
    <xf numFmtId="0" fontId="0" fillId="3" borderId="0">
      <alignment vertical="center"/>
    </xf>
    <xf numFmtId="0" fontId="0" fillId="20" borderId="0">
      <alignment vertical="center"/>
    </xf>
    <xf numFmtId="0" fontId="27" fillId="23" borderId="0">
      <alignment vertical="center"/>
    </xf>
    <xf numFmtId="0" fontId="0" fillId="0" borderId="0"/>
    <xf numFmtId="0" fontId="0" fillId="20" borderId="0">
      <alignment vertical="center"/>
    </xf>
    <xf numFmtId="0" fontId="15" fillId="0" borderId="7">
      <alignment vertical="center"/>
    </xf>
    <xf numFmtId="0" fontId="27" fillId="9" borderId="0">
      <alignment vertical="center"/>
    </xf>
    <xf numFmtId="0" fontId="0" fillId="0" borderId="0"/>
    <xf numFmtId="0" fontId="13" fillId="0" borderId="0">
      <alignment vertical="center"/>
    </xf>
    <xf numFmtId="0" fontId="0" fillId="20" borderId="0">
      <alignment vertical="center"/>
    </xf>
    <xf numFmtId="0" fontId="16" fillId="0" borderId="8">
      <alignment vertical="center"/>
    </xf>
    <xf numFmtId="0" fontId="16" fillId="0" borderId="8">
      <alignment vertical="center"/>
    </xf>
    <xf numFmtId="0" fontId="0" fillId="20" borderId="0">
      <alignment vertical="center"/>
    </xf>
    <xf numFmtId="0" fontId="24" fillId="6" borderId="0">
      <alignment vertical="center"/>
    </xf>
    <xf numFmtId="0" fontId="0" fillId="20" borderId="0">
      <alignment vertical="center"/>
    </xf>
    <xf numFmtId="0" fontId="0" fillId="3" borderId="0">
      <alignment vertical="center"/>
    </xf>
    <xf numFmtId="0" fontId="27" fillId="23" borderId="0">
      <alignment vertical="center"/>
    </xf>
    <xf numFmtId="0" fontId="0" fillId="18" borderId="0">
      <alignment vertical="center"/>
    </xf>
    <xf numFmtId="0" fontId="0" fillId="3" borderId="0">
      <alignment vertical="center"/>
    </xf>
    <xf numFmtId="0" fontId="27" fillId="23" borderId="0">
      <alignment vertical="center"/>
    </xf>
    <xf numFmtId="0" fontId="0" fillId="18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15" fillId="0" borderId="7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0" fillId="11" borderId="0">
      <alignment vertical="center"/>
    </xf>
    <xf numFmtId="0" fontId="0" fillId="3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22" fillId="0" borderId="13">
      <alignment vertical="center"/>
    </xf>
    <xf numFmtId="0" fontId="27" fillId="19" borderId="0">
      <alignment vertical="center"/>
    </xf>
    <xf numFmtId="0" fontId="0" fillId="18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27" fillId="12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0" fillId="18" borderId="0">
      <alignment vertical="center"/>
    </xf>
    <xf numFmtId="0" fontId="27" fillId="9" borderId="0">
      <alignment vertical="center"/>
    </xf>
    <xf numFmtId="0" fontId="0" fillId="3" borderId="0">
      <alignment vertical="center"/>
    </xf>
    <xf numFmtId="0" fontId="27" fillId="21" borderId="0">
      <alignment vertical="center"/>
    </xf>
    <xf numFmtId="0" fontId="27" fillId="9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27" fillId="16" borderId="0">
      <alignment vertical="center"/>
    </xf>
    <xf numFmtId="0" fontId="27" fillId="9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27" fillId="23" borderId="0">
      <alignment vertical="center"/>
    </xf>
    <xf numFmtId="0" fontId="14" fillId="0" borderId="0">
      <alignment vertical="center"/>
    </xf>
    <xf numFmtId="0" fontId="0" fillId="11" borderId="0">
      <alignment vertical="center"/>
    </xf>
    <xf numFmtId="0" fontId="24" fillId="6" borderId="0">
      <alignment vertical="center"/>
    </xf>
    <xf numFmtId="0" fontId="0" fillId="3" borderId="0">
      <alignment vertical="center"/>
    </xf>
    <xf numFmtId="0" fontId="27" fillId="19" borderId="0">
      <alignment vertical="center"/>
    </xf>
    <xf numFmtId="0" fontId="27" fillId="23" borderId="0">
      <alignment vertical="center"/>
    </xf>
    <xf numFmtId="0" fontId="14" fillId="0" borderId="0">
      <alignment vertical="center"/>
    </xf>
    <xf numFmtId="0" fontId="0" fillId="11" borderId="0">
      <alignment vertical="center"/>
    </xf>
    <xf numFmtId="0" fontId="24" fillId="6" borderId="0">
      <alignment vertical="center"/>
    </xf>
    <xf numFmtId="0" fontId="0" fillId="3" borderId="0">
      <alignment vertical="center"/>
    </xf>
    <xf numFmtId="0" fontId="0" fillId="14" borderId="0">
      <alignment vertical="center"/>
    </xf>
    <xf numFmtId="0" fontId="27" fillId="23" borderId="0">
      <alignment vertical="center"/>
    </xf>
    <xf numFmtId="0" fontId="0" fillId="16" borderId="0">
      <alignment vertical="center"/>
    </xf>
    <xf numFmtId="0" fontId="0" fillId="3" borderId="0">
      <alignment vertical="center"/>
    </xf>
    <xf numFmtId="0" fontId="27" fillId="23" borderId="0">
      <alignment vertical="center"/>
    </xf>
    <xf numFmtId="0" fontId="0" fillId="11" borderId="0">
      <alignment vertical="center"/>
    </xf>
    <xf numFmtId="0" fontId="24" fillId="6" borderId="0">
      <alignment vertical="center"/>
    </xf>
    <xf numFmtId="0" fontId="0" fillId="3" borderId="0">
      <alignment vertical="center"/>
    </xf>
    <xf numFmtId="37" fontId="34" fillId="0" borderId="0"/>
    <xf numFmtId="0" fontId="0" fillId="3" borderId="0">
      <alignment vertical="center"/>
    </xf>
    <xf numFmtId="0" fontId="0" fillId="11" borderId="0">
      <alignment vertical="center"/>
    </xf>
    <xf numFmtId="0" fontId="27" fillId="14" borderId="0">
      <alignment vertical="center"/>
    </xf>
    <xf numFmtId="0" fontId="24" fillId="6" borderId="0">
      <alignment vertical="center"/>
    </xf>
    <xf numFmtId="0" fontId="0" fillId="2" borderId="6">
      <alignment vertical="center"/>
    </xf>
    <xf numFmtId="0" fontId="27" fillId="9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27" fillId="23" borderId="0">
      <alignment vertical="center"/>
    </xf>
    <xf numFmtId="0" fontId="14" fillId="0" borderId="0">
      <alignment vertical="center"/>
    </xf>
    <xf numFmtId="0" fontId="0" fillId="11" borderId="0">
      <alignment vertical="center"/>
    </xf>
    <xf numFmtId="0" fontId="27" fillId="23" borderId="0">
      <alignment vertical="center"/>
    </xf>
    <xf numFmtId="0" fontId="24" fillId="6" borderId="0">
      <alignment vertical="center"/>
    </xf>
    <xf numFmtId="0" fontId="14" fillId="0" borderId="0">
      <alignment vertical="center"/>
    </xf>
    <xf numFmtId="0" fontId="0" fillId="3" borderId="0">
      <alignment vertical="center"/>
    </xf>
    <xf numFmtId="0" fontId="0" fillId="11" borderId="0">
      <alignment vertical="center"/>
    </xf>
    <xf numFmtId="0" fontId="24" fillId="6" borderId="0">
      <alignment vertical="center"/>
    </xf>
    <xf numFmtId="0" fontId="0" fillId="3" borderId="0">
      <alignment vertical="center"/>
    </xf>
    <xf numFmtId="0" fontId="0" fillId="11" borderId="0">
      <alignment vertical="center"/>
    </xf>
    <xf numFmtId="0" fontId="27" fillId="17" borderId="0">
      <alignment vertical="center"/>
    </xf>
    <xf numFmtId="0" fontId="0" fillId="18" borderId="0">
      <alignment vertical="center"/>
    </xf>
    <xf numFmtId="0" fontId="0" fillId="11" borderId="0">
      <alignment vertical="center"/>
    </xf>
    <xf numFmtId="0" fontId="0" fillId="22" borderId="0">
      <alignment vertical="center"/>
    </xf>
    <xf numFmtId="0" fontId="0" fillId="18" borderId="0">
      <alignment vertical="center"/>
    </xf>
    <xf numFmtId="0" fontId="0" fillId="11" borderId="0">
      <alignment vertical="center"/>
    </xf>
    <xf numFmtId="0" fontId="27" fillId="14" borderId="0">
      <alignment vertical="center"/>
    </xf>
    <xf numFmtId="0" fontId="0" fillId="22" borderId="0">
      <alignment vertical="center"/>
    </xf>
    <xf numFmtId="0" fontId="27" fillId="19" borderId="0">
      <alignment vertical="center"/>
    </xf>
    <xf numFmtId="0" fontId="0" fillId="11" borderId="0">
      <alignment vertical="center"/>
    </xf>
    <xf numFmtId="0" fontId="0" fillId="18" borderId="0">
      <alignment vertical="center"/>
    </xf>
    <xf numFmtId="0" fontId="14" fillId="0" borderId="0">
      <alignment vertical="center"/>
    </xf>
    <xf numFmtId="0" fontId="21" fillId="5" borderId="12">
      <alignment vertical="center"/>
    </xf>
    <xf numFmtId="0" fontId="0" fillId="11" borderId="0">
      <alignment vertical="center"/>
    </xf>
    <xf numFmtId="0" fontId="23" fillId="0" borderId="14">
      <alignment vertical="center"/>
    </xf>
    <xf numFmtId="0" fontId="0" fillId="18" borderId="0">
      <alignment vertical="center"/>
    </xf>
    <xf numFmtId="0" fontId="14" fillId="0" borderId="0">
      <alignment vertical="center"/>
    </xf>
    <xf numFmtId="0" fontId="0" fillId="16" borderId="0">
      <alignment vertical="center"/>
    </xf>
    <xf numFmtId="0" fontId="21" fillId="5" borderId="12">
      <alignment vertical="center"/>
    </xf>
    <xf numFmtId="0" fontId="0" fillId="11" borderId="0">
      <alignment vertical="center"/>
    </xf>
    <xf numFmtId="0" fontId="23" fillId="0" borderId="14">
      <alignment vertical="center"/>
    </xf>
    <xf numFmtId="0" fontId="20" fillId="4" borderId="10">
      <alignment vertical="center"/>
    </xf>
    <xf numFmtId="0" fontId="15" fillId="0" borderId="7">
      <alignment vertical="center"/>
    </xf>
    <xf numFmtId="0" fontId="20" fillId="4" borderId="10">
      <alignment vertical="center"/>
    </xf>
    <xf numFmtId="0" fontId="0" fillId="18" borderId="0">
      <alignment vertical="center"/>
    </xf>
    <xf numFmtId="0" fontId="0" fillId="16" borderId="0">
      <alignment vertical="center"/>
    </xf>
    <xf numFmtId="0" fontId="21" fillId="5" borderId="12">
      <alignment vertical="center"/>
    </xf>
    <xf numFmtId="0" fontId="0" fillId="11" borderId="0">
      <alignment vertical="center"/>
    </xf>
    <xf numFmtId="0" fontId="23" fillId="0" borderId="14">
      <alignment vertical="center"/>
    </xf>
    <xf numFmtId="0" fontId="27" fillId="19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0" fillId="22" borderId="0">
      <alignment vertical="center"/>
    </xf>
    <xf numFmtId="0" fontId="0" fillId="11" borderId="0">
      <alignment vertical="center"/>
    </xf>
    <xf numFmtId="0" fontId="0" fillId="22" borderId="0">
      <alignment vertical="center"/>
    </xf>
    <xf numFmtId="0" fontId="0" fillId="11" borderId="0">
      <alignment vertical="center"/>
    </xf>
    <xf numFmtId="0" fontId="0" fillId="22" borderId="0">
      <alignment vertical="center"/>
    </xf>
    <xf numFmtId="0" fontId="0" fillId="11" borderId="0">
      <alignment vertical="center"/>
    </xf>
    <xf numFmtId="0" fontId="16" fillId="0" borderId="8">
      <alignment vertical="center"/>
    </xf>
    <xf numFmtId="0" fontId="0" fillId="11" borderId="0">
      <alignment vertical="center"/>
    </xf>
    <xf numFmtId="0" fontId="16" fillId="0" borderId="8">
      <alignment vertical="center"/>
    </xf>
    <xf numFmtId="0" fontId="18" fillId="3" borderId="10">
      <alignment vertical="center"/>
    </xf>
    <xf numFmtId="0" fontId="0" fillId="11" borderId="0">
      <alignment vertical="center"/>
    </xf>
    <xf numFmtId="0" fontId="16" fillId="0" borderId="8">
      <alignment vertical="center"/>
    </xf>
    <xf numFmtId="0" fontId="0" fillId="18" borderId="0">
      <alignment vertical="center"/>
    </xf>
    <xf numFmtId="0" fontId="0" fillId="11" borderId="0">
      <alignment vertical="center"/>
    </xf>
    <xf numFmtId="0" fontId="0" fillId="0" borderId="0"/>
    <xf numFmtId="0" fontId="0" fillId="22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0" fillId="22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16" fillId="0" borderId="8">
      <alignment vertical="center"/>
    </xf>
    <xf numFmtId="0" fontId="0" fillId="18" borderId="0">
      <alignment vertical="center"/>
    </xf>
    <xf numFmtId="0" fontId="0" fillId="11" borderId="0">
      <alignment vertical="center"/>
    </xf>
    <xf numFmtId="0" fontId="28" fillId="0" borderId="0"/>
    <xf numFmtId="0" fontId="0" fillId="11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0" fillId="14" borderId="0">
      <alignment vertical="center"/>
    </xf>
    <xf numFmtId="0" fontId="0" fillId="0" borderId="0"/>
    <xf numFmtId="0" fontId="0" fillId="16" borderId="0">
      <alignment vertical="center"/>
    </xf>
    <xf numFmtId="0" fontId="0" fillId="16" borderId="0">
      <alignment vertical="center"/>
    </xf>
    <xf numFmtId="0" fontId="0" fillId="14" borderId="0">
      <alignment vertical="center"/>
    </xf>
    <xf numFmtId="0" fontId="0" fillId="14" borderId="0">
      <alignment vertical="center"/>
    </xf>
    <xf numFmtId="0" fontId="0" fillId="0" borderId="0"/>
    <xf numFmtId="0" fontId="16" fillId="0" borderId="8">
      <alignment vertical="center"/>
    </xf>
    <xf numFmtId="0" fontId="0" fillId="14" borderId="0">
      <alignment vertical="center"/>
    </xf>
    <xf numFmtId="0" fontId="13" fillId="0" borderId="0">
      <alignment vertical="center"/>
    </xf>
    <xf numFmtId="0" fontId="0" fillId="14" borderId="0">
      <alignment vertical="center"/>
    </xf>
    <xf numFmtId="0" fontId="27" fillId="19" borderId="0">
      <alignment vertical="center"/>
    </xf>
    <xf numFmtId="0" fontId="27" fillId="21" borderId="0">
      <alignment vertical="center"/>
    </xf>
    <xf numFmtId="0" fontId="0" fillId="14" borderId="0">
      <alignment vertical="center"/>
    </xf>
    <xf numFmtId="0" fontId="28" fillId="0" borderId="0">
      <alignment vertical="center"/>
    </xf>
    <xf numFmtId="0" fontId="27" fillId="19" borderId="0">
      <alignment vertical="center"/>
    </xf>
    <xf numFmtId="0" fontId="0" fillId="11" borderId="0">
      <alignment vertical="center"/>
    </xf>
    <xf numFmtId="0" fontId="24" fillId="6" borderId="0">
      <alignment vertical="center"/>
    </xf>
    <xf numFmtId="0" fontId="0" fillId="14" borderId="0">
      <alignment vertical="center"/>
    </xf>
    <xf numFmtId="0" fontId="27" fillId="19" borderId="0">
      <alignment vertical="center"/>
    </xf>
    <xf numFmtId="0" fontId="0" fillId="11" borderId="0">
      <alignment vertical="center"/>
    </xf>
    <xf numFmtId="0" fontId="27" fillId="17" borderId="0">
      <alignment vertical="center"/>
    </xf>
    <xf numFmtId="0" fontId="27" fillId="12" borderId="0">
      <alignment vertical="center"/>
    </xf>
    <xf numFmtId="0" fontId="0" fillId="14" borderId="0">
      <alignment vertical="center"/>
    </xf>
    <xf numFmtId="0" fontId="27" fillId="19" borderId="0">
      <alignment vertical="center"/>
    </xf>
    <xf numFmtId="0" fontId="0" fillId="11" borderId="0">
      <alignment vertical="center"/>
    </xf>
    <xf numFmtId="0" fontId="0" fillId="14" borderId="0">
      <alignment vertical="center"/>
    </xf>
    <xf numFmtId="0" fontId="27" fillId="19" borderId="0">
      <alignment vertical="center"/>
    </xf>
    <xf numFmtId="0" fontId="0" fillId="11" borderId="0">
      <alignment vertical="center"/>
    </xf>
    <xf numFmtId="0" fontId="0" fillId="14" borderId="0">
      <alignment vertical="center"/>
    </xf>
    <xf numFmtId="0" fontId="27" fillId="19" borderId="0">
      <alignment vertical="center"/>
    </xf>
    <xf numFmtId="0" fontId="0" fillId="14" borderId="0">
      <alignment vertical="center"/>
    </xf>
    <xf numFmtId="0" fontId="0" fillId="14" borderId="0">
      <alignment vertical="center"/>
    </xf>
    <xf numFmtId="0" fontId="27" fillId="23" borderId="0">
      <alignment vertical="center"/>
    </xf>
    <xf numFmtId="0" fontId="0" fillId="14" borderId="0">
      <alignment vertical="center"/>
    </xf>
    <xf numFmtId="0" fontId="16" fillId="0" borderId="8">
      <alignment vertical="center"/>
    </xf>
    <xf numFmtId="0" fontId="0" fillId="14" borderId="0">
      <alignment vertical="center"/>
    </xf>
    <xf numFmtId="0" fontId="16" fillId="0" borderId="8">
      <alignment vertical="center"/>
    </xf>
    <xf numFmtId="0" fontId="0" fillId="14" borderId="0">
      <alignment vertical="center"/>
    </xf>
    <xf numFmtId="0" fontId="16" fillId="0" borderId="8">
      <alignment vertical="center"/>
    </xf>
    <xf numFmtId="0" fontId="0" fillId="14" borderId="0">
      <alignment vertical="center"/>
    </xf>
    <xf numFmtId="0" fontId="0" fillId="14" borderId="0">
      <alignment vertical="center"/>
    </xf>
    <xf numFmtId="0" fontId="0" fillId="14" borderId="0">
      <alignment vertical="center"/>
    </xf>
    <xf numFmtId="0" fontId="14" fillId="0" borderId="0">
      <alignment vertical="center"/>
    </xf>
    <xf numFmtId="0" fontId="0" fillId="14" borderId="0">
      <alignment vertical="center"/>
    </xf>
    <xf numFmtId="0" fontId="14" fillId="0" borderId="0">
      <alignment vertical="center"/>
    </xf>
    <xf numFmtId="0" fontId="0" fillId="14" borderId="0">
      <alignment vertical="center"/>
    </xf>
    <xf numFmtId="0" fontId="0" fillId="14" borderId="0">
      <alignment vertical="center"/>
    </xf>
    <xf numFmtId="0" fontId="0" fillId="14" borderId="0">
      <alignment vertical="center"/>
    </xf>
    <xf numFmtId="0" fontId="16" fillId="0" borderId="8">
      <alignment vertical="center"/>
    </xf>
    <xf numFmtId="0" fontId="0" fillId="14" borderId="0">
      <alignment vertical="center"/>
    </xf>
    <xf numFmtId="0" fontId="0" fillId="14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22" fillId="0" borderId="13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22" borderId="0">
      <alignment vertical="center"/>
    </xf>
    <xf numFmtId="0" fontId="20" fillId="4" borderId="10">
      <alignment vertical="center"/>
    </xf>
    <xf numFmtId="0" fontId="0" fillId="16" borderId="0">
      <alignment vertical="center"/>
    </xf>
    <xf numFmtId="0" fontId="0" fillId="2" borderId="6">
      <alignment vertical="center"/>
    </xf>
    <xf numFmtId="0" fontId="27" fillId="17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8" borderId="0">
      <alignment vertical="center"/>
    </xf>
    <xf numFmtId="0" fontId="0" fillId="0" borderId="0"/>
    <xf numFmtId="0" fontId="0" fillId="16" borderId="0">
      <alignment vertical="center"/>
    </xf>
    <xf numFmtId="0" fontId="0" fillId="18" borderId="0">
      <alignment vertical="center"/>
    </xf>
    <xf numFmtId="0" fontId="27" fillId="12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6" borderId="0">
      <alignment vertical="center"/>
    </xf>
    <xf numFmtId="0" fontId="0" fillId="18" borderId="0">
      <alignment vertical="center"/>
    </xf>
    <xf numFmtId="0" fontId="27" fillId="19" borderId="0">
      <alignment vertical="center"/>
    </xf>
    <xf numFmtId="0" fontId="14" fillId="0" borderId="0">
      <alignment vertical="center"/>
    </xf>
    <xf numFmtId="0" fontId="0" fillId="18" borderId="0">
      <alignment vertical="center"/>
    </xf>
    <xf numFmtId="0" fontId="14" fillId="0" borderId="0">
      <alignment vertical="center"/>
    </xf>
    <xf numFmtId="0" fontId="26" fillId="8" borderId="0">
      <alignment vertical="center"/>
    </xf>
    <xf numFmtId="0" fontId="0" fillId="11" borderId="0">
      <alignment vertical="center"/>
    </xf>
    <xf numFmtId="0" fontId="27" fillId="15" borderId="0">
      <alignment vertical="center"/>
    </xf>
    <xf numFmtId="0" fontId="0" fillId="18" borderId="0">
      <alignment vertical="center"/>
    </xf>
    <xf numFmtId="0" fontId="0" fillId="11" borderId="0">
      <alignment vertical="center"/>
    </xf>
    <xf numFmtId="0" fontId="27" fillId="15" borderId="0">
      <alignment vertical="center"/>
    </xf>
    <xf numFmtId="0" fontId="0" fillId="18" borderId="0">
      <alignment vertical="center"/>
    </xf>
    <xf numFmtId="0" fontId="28" fillId="0" borderId="0"/>
    <xf numFmtId="0" fontId="26" fillId="8" borderId="0">
      <alignment vertical="center"/>
    </xf>
    <xf numFmtId="0" fontId="0" fillId="11" borderId="0">
      <alignment vertical="center"/>
    </xf>
    <xf numFmtId="0" fontId="17" fillId="0" borderId="0">
      <alignment vertical="center"/>
    </xf>
    <xf numFmtId="0" fontId="27" fillId="15" borderId="0">
      <alignment vertical="center"/>
    </xf>
    <xf numFmtId="0" fontId="0" fillId="18" borderId="0">
      <alignment vertical="center"/>
    </xf>
    <xf numFmtId="0" fontId="0" fillId="11" borderId="0">
      <alignment vertical="center"/>
    </xf>
    <xf numFmtId="0" fontId="27" fillId="15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1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27" fillId="23" borderId="0">
      <alignment vertical="center"/>
    </xf>
    <xf numFmtId="0" fontId="0" fillId="11" borderId="0">
      <alignment vertical="center"/>
    </xf>
    <xf numFmtId="0" fontId="27" fillId="17" borderId="0">
      <alignment vertical="center"/>
    </xf>
    <xf numFmtId="0" fontId="0" fillId="18" borderId="0">
      <alignment vertical="center"/>
    </xf>
    <xf numFmtId="0" fontId="27" fillId="9" borderId="0">
      <alignment vertical="center"/>
    </xf>
    <xf numFmtId="0" fontId="0" fillId="18" borderId="0">
      <alignment vertical="center"/>
    </xf>
    <xf numFmtId="0" fontId="0" fillId="18" borderId="0">
      <alignment vertical="center"/>
    </xf>
    <xf numFmtId="0" fontId="0" fillId="11" borderId="0">
      <alignment vertical="center"/>
    </xf>
    <xf numFmtId="0" fontId="24" fillId="6" borderId="0">
      <alignment vertical="center"/>
    </xf>
    <xf numFmtId="0" fontId="26" fillId="8" borderId="0">
      <alignment vertical="center"/>
    </xf>
    <xf numFmtId="0" fontId="0" fillId="11" borderId="0">
      <alignment vertical="center"/>
    </xf>
    <xf numFmtId="0" fontId="24" fillId="6" borderId="0">
      <alignment vertical="center"/>
    </xf>
    <xf numFmtId="0" fontId="27" fillId="15" borderId="0">
      <alignment vertical="center"/>
    </xf>
    <xf numFmtId="0" fontId="26" fillId="8" borderId="0">
      <alignment vertical="center"/>
    </xf>
    <xf numFmtId="0" fontId="0" fillId="11" borderId="0">
      <alignment vertical="center"/>
    </xf>
    <xf numFmtId="0" fontId="25" fillId="7" borderId="0">
      <alignment vertical="center"/>
    </xf>
    <xf numFmtId="0" fontId="27" fillId="15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16" fillId="0" borderId="8">
      <alignment vertical="center"/>
    </xf>
    <xf numFmtId="0" fontId="0" fillId="11" borderId="0">
      <alignment vertical="center"/>
    </xf>
    <xf numFmtId="0" fontId="16" fillId="0" borderId="8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15" fillId="0" borderId="7">
      <alignment vertical="center"/>
    </xf>
    <xf numFmtId="0" fontId="0" fillId="11" borderId="0">
      <alignment vertical="center"/>
    </xf>
    <xf numFmtId="0" fontId="24" fillId="6" borderId="0">
      <alignment vertical="center"/>
    </xf>
    <xf numFmtId="0" fontId="0" fillId="11" borderId="0">
      <alignment vertical="center"/>
    </xf>
    <xf numFmtId="0" fontId="17" fillId="0" borderId="0">
      <alignment vertical="center"/>
    </xf>
    <xf numFmtId="0" fontId="0" fillId="11" borderId="0">
      <alignment vertical="center"/>
    </xf>
    <xf numFmtId="0" fontId="24" fillId="6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24" fillId="6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27" fillId="17" borderId="0">
      <alignment vertical="center"/>
    </xf>
    <xf numFmtId="0" fontId="0" fillId="11" borderId="0">
      <alignment vertical="center"/>
    </xf>
    <xf numFmtId="0" fontId="27" fillId="17" borderId="0">
      <alignment vertical="center"/>
    </xf>
    <xf numFmtId="0" fontId="0" fillId="11" borderId="0">
      <alignment vertical="center"/>
    </xf>
    <xf numFmtId="0" fontId="0" fillId="11" borderId="0">
      <alignment vertical="center"/>
    </xf>
    <xf numFmtId="0" fontId="0" fillId="22" borderId="0">
      <alignment vertical="center"/>
    </xf>
    <xf numFmtId="0" fontId="27" fillId="14" borderId="0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27" fillId="14" borderId="0">
      <alignment vertical="center"/>
    </xf>
    <xf numFmtId="0" fontId="0" fillId="2" borderId="6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22" fillId="0" borderId="13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24" fillId="6" borderId="0">
      <alignment vertical="center"/>
    </xf>
    <xf numFmtId="0" fontId="0" fillId="22" borderId="0">
      <alignment vertical="center"/>
    </xf>
    <xf numFmtId="0" fontId="27" fillId="14" borderId="0">
      <alignment vertical="center"/>
    </xf>
    <xf numFmtId="0" fontId="27" fillId="16" borderId="0">
      <alignment vertical="center"/>
    </xf>
    <xf numFmtId="0" fontId="27" fillId="19" borderId="0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27" fillId="16" borderId="0">
      <alignment vertical="center"/>
    </xf>
    <xf numFmtId="0" fontId="0" fillId="22" borderId="0">
      <alignment vertical="center"/>
    </xf>
    <xf numFmtId="0" fontId="22" fillId="0" borderId="13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0" fillId="22" borderId="0">
      <alignment vertical="center"/>
    </xf>
    <xf numFmtId="0" fontId="27" fillId="17" borderId="0">
      <alignment vertical="center"/>
    </xf>
    <xf numFmtId="0" fontId="0" fillId="22" borderId="0">
      <alignment vertical="center"/>
    </xf>
    <xf numFmtId="0" fontId="27" fillId="17" borderId="0">
      <alignment vertical="center"/>
    </xf>
    <xf numFmtId="0" fontId="24" fillId="6" borderId="0">
      <alignment vertical="center"/>
    </xf>
    <xf numFmtId="0" fontId="0" fillId="22" borderId="0">
      <alignment vertical="center"/>
    </xf>
    <xf numFmtId="0" fontId="27" fillId="14" borderId="0">
      <alignment vertical="center"/>
    </xf>
    <xf numFmtId="0" fontId="27" fillId="17" borderId="0">
      <alignment vertical="center"/>
    </xf>
    <xf numFmtId="0" fontId="0" fillId="2" borderId="6">
      <alignment vertical="center"/>
    </xf>
    <xf numFmtId="0" fontId="27" fillId="12" borderId="0">
      <alignment vertical="center"/>
    </xf>
    <xf numFmtId="0" fontId="27" fillId="16" borderId="0">
      <alignment vertical="center"/>
    </xf>
    <xf numFmtId="0" fontId="27" fillId="12" borderId="0">
      <alignment vertical="center"/>
    </xf>
    <xf numFmtId="0" fontId="19" fillId="4" borderId="11">
      <alignment vertical="center"/>
    </xf>
    <xf numFmtId="0" fontId="27" fillId="19" borderId="0">
      <alignment vertical="center"/>
    </xf>
    <xf numFmtId="0" fontId="27" fillId="12" borderId="0">
      <alignment vertical="center"/>
    </xf>
    <xf numFmtId="0" fontId="27" fillId="12" borderId="0">
      <alignment vertical="center"/>
    </xf>
    <xf numFmtId="0" fontId="27" fillId="19" borderId="0">
      <alignment vertical="center"/>
    </xf>
    <xf numFmtId="0" fontId="27" fillId="12" borderId="0">
      <alignment vertical="center"/>
    </xf>
    <xf numFmtId="0" fontId="0" fillId="0" borderId="0"/>
    <xf numFmtId="0" fontId="27" fillId="12" borderId="0">
      <alignment vertical="center"/>
    </xf>
    <xf numFmtId="0" fontId="27" fillId="12" borderId="0">
      <alignment vertical="center"/>
    </xf>
    <xf numFmtId="0" fontId="27" fillId="12" borderId="0">
      <alignment vertical="center"/>
    </xf>
    <xf numFmtId="0" fontId="25" fillId="7" borderId="0">
      <alignment vertical="center"/>
    </xf>
    <xf numFmtId="0" fontId="27" fillId="12" borderId="0">
      <alignment vertical="center"/>
    </xf>
    <xf numFmtId="0" fontId="27" fillId="19" borderId="0">
      <alignment vertical="center"/>
    </xf>
    <xf numFmtId="0" fontId="27" fillId="12" borderId="0">
      <alignment vertical="center"/>
    </xf>
    <xf numFmtId="0" fontId="24" fillId="6" borderId="0">
      <alignment vertical="center"/>
    </xf>
    <xf numFmtId="0" fontId="27" fillId="12" borderId="0">
      <alignment vertical="center"/>
    </xf>
    <xf numFmtId="0" fontId="25" fillId="7" borderId="0">
      <alignment vertical="center"/>
    </xf>
    <xf numFmtId="0" fontId="27" fillId="12" borderId="0">
      <alignment vertical="center"/>
    </xf>
    <xf numFmtId="0" fontId="27" fillId="12" borderId="0">
      <alignment vertical="center"/>
    </xf>
    <xf numFmtId="0" fontId="12" fillId="0" borderId="0">
      <alignment vertical="center"/>
    </xf>
    <xf numFmtId="0" fontId="27" fillId="12" borderId="0">
      <alignment vertical="center"/>
    </xf>
    <xf numFmtId="0" fontId="27" fillId="12" borderId="0">
      <alignment vertical="center"/>
    </xf>
    <xf numFmtId="0" fontId="12" fillId="0" borderId="0">
      <alignment vertical="center"/>
    </xf>
    <xf numFmtId="0" fontId="27" fillId="12" borderId="0">
      <alignment vertical="center"/>
    </xf>
    <xf numFmtId="0" fontId="16" fillId="0" borderId="8">
      <alignment vertical="center"/>
    </xf>
    <xf numFmtId="0" fontId="27" fillId="12" borderId="0">
      <alignment vertical="center"/>
    </xf>
    <xf numFmtId="0" fontId="27" fillId="16" borderId="0">
      <alignment vertical="center"/>
    </xf>
    <xf numFmtId="0" fontId="27" fillId="12" borderId="0">
      <alignment vertical="center"/>
    </xf>
    <xf numFmtId="0" fontId="27" fillId="12" borderId="0">
      <alignment vertical="center"/>
    </xf>
    <xf numFmtId="0" fontId="27" fillId="12" borderId="0">
      <alignment vertical="center"/>
    </xf>
    <xf numFmtId="0" fontId="27" fillId="12" borderId="0">
      <alignment vertical="center"/>
    </xf>
    <xf numFmtId="10" fontId="35" fillId="24" borderId="1"/>
    <xf numFmtId="0" fontId="27" fillId="12" borderId="0">
      <alignment vertical="center"/>
    </xf>
    <xf numFmtId="0" fontId="27" fillId="12" borderId="0">
      <alignment vertical="center"/>
    </xf>
    <xf numFmtId="0" fontId="27" fillId="12" borderId="0">
      <alignment vertical="center"/>
    </xf>
    <xf numFmtId="0" fontId="27" fillId="12" borderId="0">
      <alignment vertical="center"/>
    </xf>
    <xf numFmtId="0" fontId="27" fillId="12" borderId="0">
      <alignment vertical="center"/>
    </xf>
    <xf numFmtId="0" fontId="19" fillId="4" borderId="11">
      <alignment vertical="center"/>
    </xf>
    <xf numFmtId="0" fontId="17" fillId="0" borderId="0">
      <alignment vertical="center"/>
    </xf>
    <xf numFmtId="0" fontId="27" fillId="12" borderId="0">
      <alignment vertical="center"/>
    </xf>
    <xf numFmtId="176" fontId="28" fillId="0" borderId="0"/>
    <xf numFmtId="0" fontId="27" fillId="12" borderId="0">
      <alignment vertical="center"/>
    </xf>
    <xf numFmtId="0" fontId="27" fillId="12" borderId="0">
      <alignment vertical="center"/>
    </xf>
    <xf numFmtId="0" fontId="27" fillId="14" borderId="0">
      <alignment vertical="center"/>
    </xf>
    <xf numFmtId="0" fontId="27" fillId="14" borderId="0">
      <alignment vertical="center"/>
    </xf>
    <xf numFmtId="0" fontId="27" fillId="14" borderId="0">
      <alignment vertical="center"/>
    </xf>
    <xf numFmtId="0" fontId="27" fillId="14" borderId="0">
      <alignment vertical="center"/>
    </xf>
    <xf numFmtId="38" fontId="35" fillId="4" borderId="0"/>
    <xf numFmtId="0" fontId="27" fillId="14" borderId="0">
      <alignment vertical="center"/>
    </xf>
    <xf numFmtId="0" fontId="27" fillId="17" borderId="0">
      <alignment vertical="center"/>
    </xf>
    <xf numFmtId="0" fontId="28" fillId="0" borderId="0">
      <alignment vertical="center"/>
    </xf>
    <xf numFmtId="0" fontId="27" fillId="14" borderId="0">
      <alignment vertical="center"/>
    </xf>
    <xf numFmtId="0" fontId="27" fillId="14" borderId="0">
      <alignment vertical="center"/>
    </xf>
    <xf numFmtId="0" fontId="27" fillId="14" borderId="0">
      <alignment vertical="center"/>
    </xf>
    <xf numFmtId="0" fontId="27" fillId="14" borderId="0">
      <alignment vertical="center"/>
    </xf>
    <xf numFmtId="0" fontId="27" fillId="14" borderId="0">
      <alignment vertical="center"/>
    </xf>
    <xf numFmtId="0" fontId="27" fillId="14" borderId="0">
      <alignment vertical="center"/>
    </xf>
    <xf numFmtId="0" fontId="27" fillId="14" borderId="0">
      <alignment vertical="center"/>
    </xf>
    <xf numFmtId="0" fontId="27" fillId="14" borderId="0">
      <alignment vertical="center"/>
    </xf>
    <xf numFmtId="0" fontId="27" fillId="14" borderId="0">
      <alignment vertical="center"/>
    </xf>
    <xf numFmtId="0" fontId="27" fillId="14" borderId="0">
      <alignment vertical="center"/>
    </xf>
    <xf numFmtId="0" fontId="27" fillId="16" borderId="0">
      <alignment vertical="center"/>
    </xf>
    <xf numFmtId="0" fontId="27" fillId="14" borderId="0">
      <alignment vertical="center"/>
    </xf>
    <xf numFmtId="0" fontId="27" fillId="16" borderId="0">
      <alignment vertical="center"/>
    </xf>
    <xf numFmtId="0" fontId="27" fillId="14" borderId="0">
      <alignment vertical="center"/>
    </xf>
    <xf numFmtId="0" fontId="23" fillId="0" borderId="14">
      <alignment vertical="center"/>
    </xf>
    <xf numFmtId="0" fontId="27" fillId="14" borderId="0">
      <alignment vertical="center"/>
    </xf>
    <xf numFmtId="0" fontId="27" fillId="16" borderId="0">
      <alignment vertical="center"/>
    </xf>
    <xf numFmtId="0" fontId="27" fillId="14" borderId="0">
      <alignment vertical="center"/>
    </xf>
    <xf numFmtId="0" fontId="12" fillId="0" borderId="0">
      <alignment vertical="center"/>
    </xf>
    <xf numFmtId="0" fontId="27" fillId="14" borderId="0">
      <alignment vertical="center"/>
    </xf>
    <xf numFmtId="0" fontId="27" fillId="14" borderId="0">
      <alignment vertical="center"/>
    </xf>
    <xf numFmtId="0" fontId="0" fillId="2" borderId="6">
      <alignment vertical="center"/>
    </xf>
    <xf numFmtId="0" fontId="27" fillId="14" borderId="0">
      <alignment vertical="center"/>
    </xf>
    <xf numFmtId="0" fontId="0" fillId="2" borderId="6">
      <alignment vertical="center"/>
    </xf>
    <xf numFmtId="0" fontId="27" fillId="14" borderId="0">
      <alignment vertical="center"/>
    </xf>
    <xf numFmtId="0" fontId="0" fillId="2" borderId="6">
      <alignment vertical="center"/>
    </xf>
    <xf numFmtId="0" fontId="27" fillId="14" borderId="0">
      <alignment vertical="center"/>
    </xf>
    <xf numFmtId="0" fontId="0" fillId="2" borderId="6">
      <alignment vertical="center"/>
    </xf>
    <xf numFmtId="0" fontId="27" fillId="14" borderId="0">
      <alignment vertical="center"/>
    </xf>
    <xf numFmtId="0" fontId="0" fillId="2" borderId="6">
      <alignment vertical="center"/>
    </xf>
    <xf numFmtId="0" fontId="27" fillId="14" borderId="0">
      <alignment vertical="center"/>
    </xf>
    <xf numFmtId="0" fontId="27" fillId="17" borderId="0">
      <alignment vertical="center"/>
    </xf>
    <xf numFmtId="0" fontId="28" fillId="0" borderId="0">
      <alignment vertical="center"/>
    </xf>
    <xf numFmtId="0" fontId="21" fillId="5" borderId="12">
      <alignment vertical="center"/>
    </xf>
    <xf numFmtId="0" fontId="0" fillId="2" borderId="6">
      <alignment vertical="center"/>
    </xf>
    <xf numFmtId="0" fontId="27" fillId="14" borderId="0">
      <alignment vertical="center"/>
    </xf>
    <xf numFmtId="0" fontId="19" fillId="4" borderId="11">
      <alignment vertical="center"/>
    </xf>
    <xf numFmtId="41" fontId="28" fillId="0" borderId="0"/>
    <xf numFmtId="0" fontId="13" fillId="0" borderId="0">
      <alignment vertical="center"/>
    </xf>
    <xf numFmtId="0" fontId="27" fillId="14" borderId="0">
      <alignment vertical="center"/>
    </xf>
    <xf numFmtId="0" fontId="27" fillId="14" borderId="0">
      <alignment vertical="center"/>
    </xf>
    <xf numFmtId="0" fontId="27" fillId="14" borderId="0">
      <alignment vertical="center"/>
    </xf>
    <xf numFmtId="0" fontId="27" fillId="16" borderId="0">
      <alignment vertical="center"/>
    </xf>
    <xf numFmtId="0" fontId="27" fillId="16" borderId="0">
      <alignment vertical="center"/>
    </xf>
    <xf numFmtId="0" fontId="29" fillId="0" borderId="0">
      <alignment vertical="center"/>
    </xf>
    <xf numFmtId="0" fontId="27" fillId="16" borderId="0">
      <alignment vertical="center"/>
    </xf>
    <xf numFmtId="0" fontId="27" fillId="16" borderId="0">
      <alignment vertical="center"/>
    </xf>
    <xf numFmtId="0" fontId="27" fillId="16" borderId="0">
      <alignment vertical="center"/>
    </xf>
    <xf numFmtId="0" fontId="27" fillId="16" borderId="0">
      <alignment vertical="center"/>
    </xf>
    <xf numFmtId="0" fontId="27" fillId="16" borderId="0">
      <alignment vertical="center"/>
    </xf>
    <xf numFmtId="0" fontId="27" fillId="16" borderId="0">
      <alignment vertical="center"/>
    </xf>
    <xf numFmtId="0" fontId="27" fillId="16" borderId="0">
      <alignment vertical="center"/>
    </xf>
    <xf numFmtId="0" fontId="19" fillId="4" borderId="11">
      <alignment vertical="center"/>
    </xf>
    <xf numFmtId="0" fontId="27" fillId="16" borderId="0">
      <alignment vertical="center"/>
    </xf>
    <xf numFmtId="0" fontId="19" fillId="4" borderId="11">
      <alignment vertical="center"/>
    </xf>
    <xf numFmtId="0" fontId="27" fillId="16" borderId="0">
      <alignment vertical="center"/>
    </xf>
    <xf numFmtId="0" fontId="27" fillId="16" borderId="0">
      <alignment vertical="center"/>
    </xf>
    <xf numFmtId="0" fontId="20" fillId="4" borderId="10">
      <alignment vertical="center"/>
    </xf>
    <xf numFmtId="0" fontId="19" fillId="4" borderId="11">
      <alignment vertical="center"/>
    </xf>
    <xf numFmtId="0" fontId="27" fillId="19" borderId="0">
      <alignment vertical="center"/>
    </xf>
    <xf numFmtId="0" fontId="26" fillId="8" borderId="0">
      <alignment vertical="center"/>
    </xf>
    <xf numFmtId="0" fontId="27" fillId="16" borderId="0">
      <alignment vertical="center"/>
    </xf>
    <xf numFmtId="0" fontId="27" fillId="16" borderId="0">
      <alignment vertical="center"/>
    </xf>
    <xf numFmtId="0" fontId="27" fillId="16" borderId="0">
      <alignment vertical="center"/>
    </xf>
    <xf numFmtId="0" fontId="27" fillId="16" borderId="0">
      <alignment vertical="center"/>
    </xf>
    <xf numFmtId="0" fontId="27" fillId="16" borderId="0">
      <alignment vertical="center"/>
    </xf>
    <xf numFmtId="0" fontId="23" fillId="0" borderId="14">
      <alignment vertical="center"/>
    </xf>
    <xf numFmtId="0" fontId="27" fillId="16" borderId="0">
      <alignment vertical="center"/>
    </xf>
    <xf numFmtId="0" fontId="23" fillId="0" borderId="14">
      <alignment vertical="center"/>
    </xf>
    <xf numFmtId="0" fontId="27" fillId="16" borderId="0">
      <alignment vertical="center"/>
    </xf>
    <xf numFmtId="0" fontId="27" fillId="16" borderId="0">
      <alignment vertical="center"/>
    </xf>
    <xf numFmtId="0" fontId="23" fillId="0" borderId="14">
      <alignment vertical="center"/>
    </xf>
    <xf numFmtId="0" fontId="27" fillId="16" borderId="0">
      <alignment vertical="center"/>
    </xf>
    <xf numFmtId="0" fontId="27" fillId="16" borderId="0">
      <alignment vertical="center"/>
    </xf>
    <xf numFmtId="0" fontId="13" fillId="0" borderId="0">
      <alignment vertical="center"/>
    </xf>
    <xf numFmtId="0" fontId="27" fillId="16" borderId="0">
      <alignment vertical="center"/>
    </xf>
    <xf numFmtId="0" fontId="27" fillId="16" borderId="0">
      <alignment vertical="center"/>
    </xf>
    <xf numFmtId="0" fontId="15" fillId="0" borderId="7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0" fillId="2" borderId="6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8" fillId="0" borderId="0">
      <alignment vertical="center"/>
    </xf>
    <xf numFmtId="0" fontId="21" fillId="5" borderId="12">
      <alignment vertical="center"/>
    </xf>
    <xf numFmtId="0" fontId="27" fillId="17" borderId="0">
      <alignment vertical="center"/>
    </xf>
    <xf numFmtId="0" fontId="36" fillId="0" borderId="0"/>
    <xf numFmtId="0" fontId="27" fillId="17" borderId="0">
      <alignment vertical="center"/>
    </xf>
    <xf numFmtId="0" fontId="12" fillId="0" borderId="0">
      <alignment vertical="center"/>
    </xf>
    <xf numFmtId="0" fontId="19" fillId="4" borderId="11">
      <alignment vertical="center"/>
    </xf>
    <xf numFmtId="0" fontId="27" fillId="17" borderId="0">
      <alignment vertical="center"/>
    </xf>
    <xf numFmtId="0" fontId="27" fillId="13" borderId="0">
      <alignment vertical="center"/>
    </xf>
    <xf numFmtId="0" fontId="27" fillId="17" borderId="0">
      <alignment vertical="center"/>
    </xf>
    <xf numFmtId="0" fontId="17" fillId="0" borderId="0">
      <alignment vertical="center"/>
    </xf>
    <xf numFmtId="0" fontId="27" fillId="17" borderId="0">
      <alignment vertical="center"/>
    </xf>
    <xf numFmtId="0" fontId="27" fillId="19" borderId="0">
      <alignment vertical="center"/>
    </xf>
    <xf numFmtId="0" fontId="14" fillId="0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0" fillId="2" borderId="6">
      <alignment vertical="center"/>
    </xf>
    <xf numFmtId="0" fontId="27" fillId="9" borderId="0">
      <alignment vertical="center"/>
    </xf>
    <xf numFmtId="0" fontId="27" fillId="17" borderId="0">
      <alignment vertical="center"/>
    </xf>
    <xf numFmtId="0" fontId="0" fillId="2" borderId="6">
      <alignment vertical="center"/>
    </xf>
    <xf numFmtId="0" fontId="0" fillId="2" borderId="6">
      <alignment vertical="center"/>
    </xf>
    <xf numFmtId="0" fontId="27" fillId="17" borderId="0">
      <alignment vertical="center"/>
    </xf>
    <xf numFmtId="0" fontId="27" fillId="19" borderId="0">
      <alignment vertical="center"/>
    </xf>
    <xf numFmtId="0" fontId="27" fillId="17" borderId="0">
      <alignment vertical="center"/>
    </xf>
    <xf numFmtId="0" fontId="28" fillId="0" borderId="0">
      <alignment vertical="center"/>
    </xf>
    <xf numFmtId="0" fontId="27" fillId="17" borderId="0">
      <alignment vertical="center"/>
    </xf>
    <xf numFmtId="0" fontId="28" fillId="0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1" fillId="5" borderId="12">
      <alignment vertical="center"/>
    </xf>
    <xf numFmtId="0" fontId="28" fillId="0" borderId="0">
      <alignment vertical="center"/>
    </xf>
    <xf numFmtId="0" fontId="27" fillId="17" borderId="0">
      <alignment vertical="center"/>
    </xf>
    <xf numFmtId="0" fontId="23" fillId="0" borderId="14">
      <alignment vertical="center"/>
    </xf>
    <xf numFmtId="0" fontId="21" fillId="5" borderId="12">
      <alignment vertical="center"/>
    </xf>
    <xf numFmtId="0" fontId="28" fillId="0" borderId="0">
      <alignment vertical="center"/>
    </xf>
    <xf numFmtId="0" fontId="27" fillId="17" borderId="0">
      <alignment vertical="center"/>
    </xf>
    <xf numFmtId="0" fontId="15" fillId="0" borderId="7">
      <alignment vertical="center"/>
    </xf>
    <xf numFmtId="0" fontId="21" fillId="5" borderId="12">
      <alignment vertical="center"/>
    </xf>
    <xf numFmtId="0" fontId="28" fillId="0" borderId="0">
      <alignment vertical="center"/>
    </xf>
    <xf numFmtId="0" fontId="27" fillId="17" borderId="0">
      <alignment vertical="center"/>
    </xf>
    <xf numFmtId="0" fontId="21" fillId="5" borderId="12">
      <alignment vertical="center"/>
    </xf>
    <xf numFmtId="0" fontId="28" fillId="0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6" fillId="8" borderId="0">
      <alignment vertical="center"/>
    </xf>
    <xf numFmtId="0" fontId="27" fillId="19" borderId="0">
      <alignment vertical="center"/>
    </xf>
    <xf numFmtId="0" fontId="26" fillId="8" borderId="0">
      <alignment vertical="center"/>
    </xf>
    <xf numFmtId="0" fontId="27" fillId="19" borderId="0">
      <alignment vertical="center"/>
    </xf>
    <xf numFmtId="0" fontId="26" fillId="8" borderId="0">
      <alignment vertical="center"/>
    </xf>
    <xf numFmtId="0" fontId="27" fillId="19" borderId="0">
      <alignment vertical="center"/>
    </xf>
    <xf numFmtId="0" fontId="26" fillId="8" borderId="0">
      <alignment vertical="center"/>
    </xf>
    <xf numFmtId="0" fontId="27" fillId="19" borderId="0">
      <alignment vertical="center"/>
    </xf>
    <xf numFmtId="0" fontId="0" fillId="0" borderId="0"/>
    <xf numFmtId="0" fontId="26" fillId="8" borderId="0">
      <alignment vertical="center"/>
    </xf>
    <xf numFmtId="0" fontId="27" fillId="19" borderId="0">
      <alignment vertical="center"/>
    </xf>
    <xf numFmtId="0" fontId="0" fillId="0" borderId="0"/>
    <xf numFmtId="0" fontId="16" fillId="0" borderId="8">
      <alignment vertical="center"/>
    </xf>
    <xf numFmtId="0" fontId="17" fillId="0" borderId="9">
      <alignment vertical="center"/>
    </xf>
    <xf numFmtId="0" fontId="27" fillId="19" borderId="0">
      <alignment vertical="center"/>
    </xf>
    <xf numFmtId="0" fontId="22" fillId="0" borderId="13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13" fillId="0" borderId="0">
      <alignment vertical="center"/>
    </xf>
    <xf numFmtId="0" fontId="24" fillId="6" borderId="0">
      <alignment vertical="center"/>
    </xf>
    <xf numFmtId="0" fontId="22" fillId="0" borderId="13">
      <alignment vertical="center"/>
    </xf>
    <xf numFmtId="0" fontId="27" fillId="19" borderId="0">
      <alignment vertical="center"/>
    </xf>
    <xf numFmtId="0" fontId="24" fillId="6" borderId="0">
      <alignment vertical="center"/>
    </xf>
    <xf numFmtId="0" fontId="14" fillId="0" borderId="0">
      <alignment vertical="center"/>
    </xf>
    <xf numFmtId="0" fontId="27" fillId="19" borderId="0">
      <alignment vertical="center"/>
    </xf>
    <xf numFmtId="0" fontId="22" fillId="0" borderId="13">
      <alignment vertical="center"/>
    </xf>
    <xf numFmtId="0" fontId="14" fillId="0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0" fillId="0" borderId="0"/>
    <xf numFmtId="0" fontId="27" fillId="19" borderId="0">
      <alignment vertical="center"/>
    </xf>
    <xf numFmtId="0" fontId="0" fillId="0" borderId="0"/>
    <xf numFmtId="0" fontId="27" fillId="19" borderId="0">
      <alignment vertical="center"/>
    </xf>
    <xf numFmtId="0" fontId="0" fillId="0" borderId="0"/>
    <xf numFmtId="0" fontId="21" fillId="5" borderId="12">
      <alignment vertical="center"/>
    </xf>
    <xf numFmtId="0" fontId="27" fillId="19" borderId="0">
      <alignment vertical="center"/>
    </xf>
    <xf numFmtId="0" fontId="22" fillId="0" borderId="13">
      <alignment vertical="center"/>
    </xf>
    <xf numFmtId="0" fontId="21" fillId="5" borderId="12">
      <alignment vertical="center"/>
    </xf>
    <xf numFmtId="0" fontId="27" fillId="19" borderId="0">
      <alignment vertical="center"/>
    </xf>
    <xf numFmtId="0" fontId="21" fillId="5" borderId="12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23" borderId="0">
      <alignment vertical="center"/>
    </xf>
    <xf numFmtId="0" fontId="27" fillId="23" borderId="0">
      <alignment vertical="center"/>
    </xf>
    <xf numFmtId="0" fontId="25" fillId="7" borderId="0">
      <alignment vertical="center"/>
    </xf>
    <xf numFmtId="0" fontId="27" fillId="23" borderId="0">
      <alignment vertical="center"/>
    </xf>
    <xf numFmtId="0" fontId="25" fillId="7" borderId="0">
      <alignment vertical="center"/>
    </xf>
    <xf numFmtId="0" fontId="27" fillId="23" borderId="0">
      <alignment vertical="center"/>
    </xf>
    <xf numFmtId="0" fontId="25" fillId="7" borderId="0">
      <alignment vertical="center"/>
    </xf>
    <xf numFmtId="0" fontId="27" fillId="23" borderId="0">
      <alignment vertical="center"/>
    </xf>
    <xf numFmtId="0" fontId="27" fillId="23" borderId="0">
      <alignment vertical="center"/>
    </xf>
    <xf numFmtId="0" fontId="27" fillId="23" borderId="0">
      <alignment vertical="center"/>
    </xf>
    <xf numFmtId="0" fontId="27" fillId="23" borderId="0">
      <alignment vertical="center"/>
    </xf>
    <xf numFmtId="0" fontId="22" fillId="0" borderId="13">
      <alignment vertical="center"/>
    </xf>
    <xf numFmtId="0" fontId="20" fillId="4" borderId="10">
      <alignment vertical="center"/>
    </xf>
    <xf numFmtId="0" fontId="15" fillId="0" borderId="7">
      <alignment vertical="center"/>
    </xf>
    <xf numFmtId="0" fontId="27" fillId="23" borderId="0">
      <alignment vertical="center"/>
    </xf>
    <xf numFmtId="0" fontId="27" fillId="23" borderId="0">
      <alignment vertical="center"/>
    </xf>
    <xf numFmtId="0" fontId="27" fillId="23" borderId="0">
      <alignment vertical="center"/>
    </xf>
    <xf numFmtId="0" fontId="27" fillId="23" borderId="0">
      <alignment vertical="center"/>
    </xf>
    <xf numFmtId="0" fontId="27" fillId="23" borderId="0">
      <alignment vertical="center"/>
    </xf>
    <xf numFmtId="0" fontId="27" fillId="23" borderId="0">
      <alignment vertical="center"/>
    </xf>
    <xf numFmtId="0" fontId="27" fillId="23" borderId="0">
      <alignment vertical="center"/>
    </xf>
    <xf numFmtId="0" fontId="37" fillId="0" borderId="0"/>
    <xf numFmtId="0" fontId="21" fillId="5" borderId="12">
      <alignment vertical="center"/>
    </xf>
    <xf numFmtId="0" fontId="17" fillId="0" borderId="9">
      <alignment vertical="center"/>
    </xf>
    <xf numFmtId="0" fontId="29" fillId="0" borderId="0"/>
    <xf numFmtId="0" fontId="12" fillId="0" borderId="0">
      <alignment vertical="center"/>
    </xf>
    <xf numFmtId="10" fontId="29" fillId="0" borderId="0"/>
    <xf numFmtId="0" fontId="27" fillId="15" borderId="0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7" fillId="0" borderId="9">
      <alignment vertical="center"/>
    </xf>
    <xf numFmtId="0" fontId="15" fillId="0" borderId="7">
      <alignment vertical="center"/>
    </xf>
    <xf numFmtId="0" fontId="20" fillId="4" borderId="10">
      <alignment vertical="center"/>
    </xf>
    <xf numFmtId="0" fontId="15" fillId="0" borderId="7">
      <alignment vertical="center"/>
    </xf>
    <xf numFmtId="0" fontId="20" fillId="4" borderId="10">
      <alignment vertical="center"/>
    </xf>
    <xf numFmtId="0" fontId="15" fillId="0" borderId="7">
      <alignment vertical="center"/>
    </xf>
    <xf numFmtId="0" fontId="20" fillId="4" borderId="10">
      <alignment vertical="center"/>
    </xf>
    <xf numFmtId="0" fontId="15" fillId="0" borderId="7">
      <alignment vertical="center"/>
    </xf>
    <xf numFmtId="0" fontId="27" fillId="15" borderId="0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15" fillId="0" borderId="7">
      <alignment vertical="center"/>
    </xf>
    <xf numFmtId="0" fontId="27" fillId="9" borderId="0">
      <alignment vertical="center"/>
    </xf>
    <xf numFmtId="0" fontId="15" fillId="0" borderId="7">
      <alignment vertical="center"/>
    </xf>
    <xf numFmtId="0" fontId="27" fillId="21" borderId="0">
      <alignment vertical="center"/>
    </xf>
    <xf numFmtId="0" fontId="19" fillId="4" borderId="11">
      <alignment vertical="center"/>
    </xf>
    <xf numFmtId="0" fontId="15" fillId="0" borderId="7">
      <alignment vertical="center"/>
    </xf>
    <xf numFmtId="0" fontId="27" fillId="21" borderId="0">
      <alignment vertical="center"/>
    </xf>
    <xf numFmtId="0" fontId="27" fillId="9" borderId="0">
      <alignment vertical="center"/>
    </xf>
    <xf numFmtId="0" fontId="20" fillId="4" borderId="10">
      <alignment vertical="center"/>
    </xf>
    <xf numFmtId="0" fontId="15" fillId="0" borderId="7">
      <alignment vertical="center"/>
    </xf>
    <xf numFmtId="0" fontId="27" fillId="21" borderId="0">
      <alignment vertical="center"/>
    </xf>
    <xf numFmtId="0" fontId="15" fillId="0" borderId="7">
      <alignment vertical="center"/>
    </xf>
    <xf numFmtId="0" fontId="27" fillId="13" borderId="0">
      <alignment vertical="center"/>
    </xf>
    <xf numFmtId="0" fontId="15" fillId="0" borderId="7">
      <alignment vertical="center"/>
    </xf>
    <xf numFmtId="0" fontId="27" fillId="21" borderId="0">
      <alignment vertical="center"/>
    </xf>
    <xf numFmtId="0" fontId="15" fillId="0" borderId="7">
      <alignment vertical="center"/>
    </xf>
    <xf numFmtId="0" fontId="26" fillId="8" borderId="0">
      <alignment vertical="center"/>
    </xf>
    <xf numFmtId="0" fontId="26" fillId="8" borderId="0">
      <alignment vertical="center"/>
    </xf>
    <xf numFmtId="0" fontId="16" fillId="0" borderId="8">
      <alignment vertical="center"/>
    </xf>
    <xf numFmtId="0" fontId="16" fillId="0" borderId="8">
      <alignment vertical="center"/>
    </xf>
    <xf numFmtId="0" fontId="16" fillId="0" borderId="8">
      <alignment vertical="center"/>
    </xf>
    <xf numFmtId="0" fontId="16" fillId="0" borderId="8">
      <alignment vertical="center"/>
    </xf>
    <xf numFmtId="0" fontId="16" fillId="0" borderId="8">
      <alignment vertical="center"/>
    </xf>
    <xf numFmtId="0" fontId="18" fillId="3" borderId="10">
      <alignment vertical="center"/>
    </xf>
    <xf numFmtId="0" fontId="16" fillId="0" borderId="8">
      <alignment vertical="center"/>
    </xf>
    <xf numFmtId="0" fontId="16" fillId="0" borderId="8">
      <alignment vertical="center"/>
    </xf>
    <xf numFmtId="0" fontId="16" fillId="0" borderId="8">
      <alignment vertical="center"/>
    </xf>
    <xf numFmtId="0" fontId="16" fillId="0" borderId="8">
      <alignment vertical="center"/>
    </xf>
    <xf numFmtId="0" fontId="16" fillId="0" borderId="8">
      <alignment vertical="center"/>
    </xf>
    <xf numFmtId="0" fontId="16" fillId="0" borderId="8">
      <alignment vertical="center"/>
    </xf>
    <xf numFmtId="0" fontId="16" fillId="0" borderId="8">
      <alignment vertical="center"/>
    </xf>
    <xf numFmtId="0" fontId="16" fillId="0" borderId="8">
      <alignment vertical="center"/>
    </xf>
    <xf numFmtId="0" fontId="18" fillId="3" borderId="10">
      <alignment vertical="center"/>
    </xf>
    <xf numFmtId="0" fontId="16" fillId="0" borderId="8">
      <alignment vertical="center"/>
    </xf>
    <xf numFmtId="0" fontId="16" fillId="0" borderId="8">
      <alignment vertical="center"/>
    </xf>
    <xf numFmtId="0" fontId="16" fillId="0" borderId="8">
      <alignment vertical="center"/>
    </xf>
    <xf numFmtId="0" fontId="16" fillId="0" borderId="8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24" fillId="6" borderId="0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24" fillId="6" borderId="0">
      <alignment vertical="center"/>
    </xf>
    <xf numFmtId="0" fontId="19" fillId="4" borderId="11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13" fillId="0" borderId="0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18" fillId="3" borderId="10">
      <alignment vertical="center"/>
    </xf>
    <xf numFmtId="0" fontId="17" fillId="0" borderId="9">
      <alignment vertical="center"/>
    </xf>
    <xf numFmtId="0" fontId="24" fillId="6" borderId="0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17" fillId="0" borderId="9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7" fillId="9" borderId="0">
      <alignment vertical="center"/>
    </xf>
    <xf numFmtId="0" fontId="27" fillId="21" borderId="0">
      <alignment vertical="center"/>
    </xf>
    <xf numFmtId="0" fontId="17" fillId="0" borderId="0">
      <alignment vertical="center"/>
    </xf>
    <xf numFmtId="0" fontId="27" fillId="9" borderId="0">
      <alignment vertical="center"/>
    </xf>
    <xf numFmtId="0" fontId="27" fillId="15" borderId="0">
      <alignment vertical="center"/>
    </xf>
    <xf numFmtId="0" fontId="26" fillId="8" borderId="0">
      <alignment vertical="center"/>
    </xf>
    <xf numFmtId="0" fontId="17" fillId="0" borderId="0">
      <alignment vertical="center"/>
    </xf>
    <xf numFmtId="0" fontId="27" fillId="15" borderId="0">
      <alignment vertical="center"/>
    </xf>
    <xf numFmtId="0" fontId="26" fillId="8" borderId="0">
      <alignment vertical="center"/>
    </xf>
    <xf numFmtId="0" fontId="17" fillId="0" borderId="0">
      <alignment vertical="center"/>
    </xf>
    <xf numFmtId="0" fontId="27" fillId="15" borderId="0">
      <alignment vertical="center"/>
    </xf>
    <xf numFmtId="0" fontId="17" fillId="0" borderId="0">
      <alignment vertical="center"/>
    </xf>
    <xf numFmtId="0" fontId="27" fillId="9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7" fillId="17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4" borderId="11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6" borderId="0">
      <alignment vertical="center"/>
    </xf>
    <xf numFmtId="0" fontId="27" fillId="13" borderId="0">
      <alignment vertical="center"/>
    </xf>
    <xf numFmtId="0" fontId="17" fillId="0" borderId="0">
      <alignment vertical="center"/>
    </xf>
    <xf numFmtId="0" fontId="27" fillId="13" borderId="0">
      <alignment vertical="center"/>
    </xf>
    <xf numFmtId="0" fontId="17" fillId="0" borderId="0">
      <alignment vertical="center"/>
    </xf>
    <xf numFmtId="0" fontId="24" fillId="6" borderId="0">
      <alignment vertical="center"/>
    </xf>
    <xf numFmtId="0" fontId="27" fillId="9" borderId="0">
      <alignment vertical="center"/>
    </xf>
    <xf numFmtId="0" fontId="27" fillId="13" borderId="0">
      <alignment vertical="center"/>
    </xf>
    <xf numFmtId="0" fontId="17" fillId="0" borderId="0">
      <alignment vertical="center"/>
    </xf>
    <xf numFmtId="0" fontId="27" fillId="13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10">
      <alignment vertical="center"/>
    </xf>
    <xf numFmtId="0" fontId="13" fillId="0" borderId="0">
      <alignment vertical="center"/>
    </xf>
    <xf numFmtId="0" fontId="18" fillId="3" borderId="1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1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14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" borderId="1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14" fillId="0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33" fillId="0" borderId="0"/>
    <xf numFmtId="0" fontId="25" fillId="7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22" fillId="0" borderId="13">
      <alignment vertical="center"/>
    </xf>
    <xf numFmtId="0" fontId="25" fillId="7" borderId="0">
      <alignment vertical="center"/>
    </xf>
    <xf numFmtId="0" fontId="24" fillId="6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28" fillId="0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0" fillId="0" borderId="0"/>
    <xf numFmtId="0" fontId="25" fillId="7" borderId="0">
      <alignment vertical="center"/>
    </xf>
    <xf numFmtId="0" fontId="14" fillId="0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12" fillId="0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25" fillId="7" borderId="0">
      <alignment vertical="center"/>
    </xf>
    <xf numFmtId="0" fontId="28" fillId="0" borderId="0"/>
    <xf numFmtId="0" fontId="25" fillId="7" borderId="0">
      <alignment vertical="center"/>
    </xf>
    <xf numFmtId="0" fontId="25" fillId="7" borderId="0">
      <alignment vertical="center"/>
    </xf>
    <xf numFmtId="0" fontId="0" fillId="0" borderId="0"/>
    <xf numFmtId="0" fontId="25" fillId="7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1" fillId="5" borderId="12">
      <alignment vertical="center"/>
    </xf>
    <xf numFmtId="0" fontId="28" fillId="0" borderId="0">
      <alignment vertical="center"/>
    </xf>
    <xf numFmtId="0" fontId="24" fillId="6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" fillId="0" borderId="0"/>
    <xf numFmtId="0" fontId="0" fillId="0" borderId="0"/>
    <xf numFmtId="0" fontId="27" fillId="15" borderId="0">
      <alignment vertical="center"/>
    </xf>
    <xf numFmtId="0" fontId="27" fillId="21" borderId="0">
      <alignment vertical="center"/>
    </xf>
    <xf numFmtId="0" fontId="0" fillId="0" borderId="0"/>
    <xf numFmtId="0" fontId="0" fillId="0" borderId="0"/>
    <xf numFmtId="0" fontId="19" fillId="4" borderId="11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21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19" borderId="0">
      <alignment vertical="center"/>
    </xf>
    <xf numFmtId="0" fontId="0" fillId="0" borderId="0"/>
    <xf numFmtId="0" fontId="0" fillId="0" borderId="0"/>
    <xf numFmtId="0" fontId="4" fillId="0" borderId="0"/>
    <xf numFmtId="0" fontId="27" fillId="13" borderId="0">
      <alignment vertical="center"/>
    </xf>
    <xf numFmtId="0" fontId="18" fillId="3" borderId="10">
      <alignment vertical="center"/>
    </xf>
    <xf numFmtId="0" fontId="0" fillId="0" borderId="0"/>
    <xf numFmtId="0" fontId="27" fillId="13" borderId="0">
      <alignment vertical="center"/>
    </xf>
    <xf numFmtId="0" fontId="18" fillId="3" borderId="10">
      <alignment vertical="center"/>
    </xf>
    <xf numFmtId="0" fontId="29" fillId="0" borderId="0"/>
    <xf numFmtId="0" fontId="18" fillId="3" borderId="10">
      <alignment vertical="center"/>
    </xf>
    <xf numFmtId="0" fontId="29" fillId="0" borderId="0"/>
    <xf numFmtId="0" fontId="27" fillId="13" borderId="0">
      <alignment vertical="center"/>
    </xf>
    <xf numFmtId="0" fontId="18" fillId="3" borderId="10">
      <alignment vertical="center"/>
    </xf>
    <xf numFmtId="0" fontId="28" fillId="0" borderId="0"/>
    <xf numFmtId="177" fontId="28" fillId="0" borderId="0"/>
    <xf numFmtId="0" fontId="28" fillId="0" borderId="0">
      <alignment vertical="center"/>
    </xf>
    <xf numFmtId="0" fontId="21" fillId="5" borderId="12">
      <alignment vertical="center"/>
    </xf>
    <xf numFmtId="0" fontId="0" fillId="0" borderId="0"/>
    <xf numFmtId="0" fontId="19" fillId="4" borderId="11">
      <alignment vertical="center"/>
    </xf>
    <xf numFmtId="0" fontId="0" fillId="0" borderId="0"/>
    <xf numFmtId="0" fontId="0" fillId="0" borderId="0"/>
    <xf numFmtId="0" fontId="26" fillId="8" borderId="0">
      <alignment vertical="center"/>
    </xf>
    <xf numFmtId="0" fontId="0" fillId="0" borderId="0"/>
    <xf numFmtId="0" fontId="0" fillId="0" borderId="0"/>
    <xf numFmtId="0" fontId="27" fillId="15" borderId="0">
      <alignment vertical="center"/>
    </xf>
    <xf numFmtId="0" fontId="0" fillId="0" borderId="0"/>
    <xf numFmtId="0" fontId="0" fillId="0" borderId="0"/>
    <xf numFmtId="0" fontId="26" fillId="8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8" fontId="28" fillId="0" borderId="0"/>
    <xf numFmtId="0" fontId="0" fillId="0" borderId="0"/>
    <xf numFmtId="0" fontId="24" fillId="6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4" fillId="6" borderId="0">
      <alignment vertical="center"/>
    </xf>
    <xf numFmtId="0" fontId="27" fillId="13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4" fillId="6" borderId="0">
      <alignment vertical="center"/>
    </xf>
    <xf numFmtId="0" fontId="24" fillId="6" borderId="0">
      <alignment vertical="center"/>
    </xf>
    <xf numFmtId="0" fontId="27" fillId="13" borderId="0">
      <alignment vertical="center"/>
    </xf>
    <xf numFmtId="0" fontId="24" fillId="6" borderId="0">
      <alignment vertical="center"/>
    </xf>
    <xf numFmtId="0" fontId="24" fillId="6" borderId="0">
      <alignment vertical="center"/>
    </xf>
    <xf numFmtId="0" fontId="24" fillId="6" borderId="0">
      <alignment vertical="center"/>
    </xf>
    <xf numFmtId="0" fontId="24" fillId="6" borderId="0">
      <alignment vertical="center"/>
    </xf>
    <xf numFmtId="0" fontId="24" fillId="6" borderId="0">
      <alignment vertical="center"/>
    </xf>
    <xf numFmtId="0" fontId="24" fillId="6" borderId="0">
      <alignment vertical="center"/>
    </xf>
    <xf numFmtId="0" fontId="24" fillId="6" borderId="0">
      <alignment vertical="center"/>
    </xf>
    <xf numFmtId="0" fontId="24" fillId="6" borderId="0">
      <alignment vertical="center"/>
    </xf>
    <xf numFmtId="0" fontId="24" fillId="6" borderId="0">
      <alignment vertical="center"/>
    </xf>
    <xf numFmtId="0" fontId="22" fillId="0" borderId="13">
      <alignment vertical="center"/>
    </xf>
    <xf numFmtId="0" fontId="24" fillId="6" borderId="0">
      <alignment vertical="center"/>
    </xf>
    <xf numFmtId="0" fontId="24" fillId="6" borderId="0">
      <alignment vertical="center"/>
    </xf>
    <xf numFmtId="0" fontId="24" fillId="6" borderId="0">
      <alignment vertical="center"/>
    </xf>
    <xf numFmtId="0" fontId="24" fillId="6" borderId="0">
      <alignment vertical="center"/>
    </xf>
    <xf numFmtId="0" fontId="24" fillId="6" borderId="0">
      <alignment vertical="center"/>
    </xf>
    <xf numFmtId="0" fontId="24" fillId="6" borderId="0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7" fillId="17" borderId="0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12" fillId="0" borderId="0">
      <alignment vertical="center"/>
    </xf>
    <xf numFmtId="0" fontId="23" fillId="0" borderId="14">
      <alignment vertical="center"/>
    </xf>
    <xf numFmtId="0" fontId="12" fillId="0" borderId="0">
      <alignment vertical="center"/>
    </xf>
    <xf numFmtId="0" fontId="23" fillId="0" borderId="14">
      <alignment vertical="center"/>
    </xf>
    <xf numFmtId="0" fontId="12" fillId="0" borderId="0">
      <alignment vertical="center"/>
    </xf>
    <xf numFmtId="0" fontId="23" fillId="0" borderId="14">
      <alignment vertical="center"/>
    </xf>
    <xf numFmtId="0" fontId="12" fillId="0" borderId="0">
      <alignment vertical="center"/>
    </xf>
    <xf numFmtId="0" fontId="27" fillId="19" borderId="0">
      <alignment vertical="center"/>
    </xf>
    <xf numFmtId="0" fontId="23" fillId="0" borderId="14">
      <alignment vertical="center"/>
    </xf>
    <xf numFmtId="0" fontId="21" fillId="5" borderId="12">
      <alignment vertical="center"/>
    </xf>
    <xf numFmtId="0" fontId="23" fillId="0" borderId="14">
      <alignment vertical="center"/>
    </xf>
    <xf numFmtId="0" fontId="21" fillId="5" borderId="12">
      <alignment vertical="center"/>
    </xf>
    <xf numFmtId="0" fontId="23" fillId="0" borderId="14">
      <alignment vertical="center"/>
    </xf>
    <xf numFmtId="0" fontId="12" fillId="0" borderId="0">
      <alignment vertical="center"/>
    </xf>
    <xf numFmtId="0" fontId="21" fillId="5" borderId="12">
      <alignment vertical="center"/>
    </xf>
    <xf numFmtId="0" fontId="23" fillId="0" borderId="14">
      <alignment vertical="center"/>
    </xf>
    <xf numFmtId="0" fontId="12" fillId="0" borderId="0">
      <alignment vertical="center"/>
    </xf>
    <xf numFmtId="0" fontId="21" fillId="5" borderId="12">
      <alignment vertical="center"/>
    </xf>
    <xf numFmtId="0" fontId="23" fillId="0" borderId="14">
      <alignment vertical="center"/>
    </xf>
    <xf numFmtId="0" fontId="22" fillId="0" borderId="13">
      <alignment vertical="center"/>
    </xf>
    <xf numFmtId="0" fontId="21" fillId="5" borderId="12">
      <alignment vertical="center"/>
    </xf>
    <xf numFmtId="0" fontId="23" fillId="0" borderId="14">
      <alignment vertical="center"/>
    </xf>
    <xf numFmtId="0" fontId="21" fillId="5" borderId="12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12" fillId="0" borderId="0">
      <alignment vertical="center"/>
    </xf>
    <xf numFmtId="0" fontId="23" fillId="0" borderId="14">
      <alignment vertical="center"/>
    </xf>
    <xf numFmtId="0" fontId="12" fillId="0" borderId="0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2" fillId="0" borderId="13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0" fillId="4" borderId="10">
      <alignment vertical="center"/>
    </xf>
    <xf numFmtId="0" fontId="20" fillId="4" borderId="10">
      <alignment vertical="center"/>
    </xf>
    <xf numFmtId="0" fontId="20" fillId="4" borderId="10">
      <alignment vertical="center"/>
    </xf>
    <xf numFmtId="0" fontId="20" fillId="4" borderId="10">
      <alignment vertical="center"/>
    </xf>
    <xf numFmtId="0" fontId="20" fillId="4" borderId="10">
      <alignment vertical="center"/>
    </xf>
    <xf numFmtId="0" fontId="20" fillId="4" borderId="10">
      <alignment vertical="center"/>
    </xf>
    <xf numFmtId="0" fontId="20" fillId="4" borderId="10">
      <alignment vertical="center"/>
    </xf>
    <xf numFmtId="0" fontId="20" fillId="4" borderId="10">
      <alignment vertical="center"/>
    </xf>
    <xf numFmtId="0" fontId="20" fillId="4" borderId="10">
      <alignment vertical="center"/>
    </xf>
    <xf numFmtId="0" fontId="20" fillId="4" borderId="10">
      <alignment vertical="center"/>
    </xf>
    <xf numFmtId="0" fontId="20" fillId="4" borderId="10">
      <alignment vertical="center"/>
    </xf>
    <xf numFmtId="0" fontId="20" fillId="4" borderId="10">
      <alignment vertical="center"/>
    </xf>
    <xf numFmtId="0" fontId="20" fillId="4" borderId="10">
      <alignment vertical="center"/>
    </xf>
    <xf numFmtId="0" fontId="20" fillId="4" borderId="10">
      <alignment vertical="center"/>
    </xf>
    <xf numFmtId="0" fontId="20" fillId="4" borderId="10">
      <alignment vertical="center"/>
    </xf>
    <xf numFmtId="0" fontId="20" fillId="4" borderId="10">
      <alignment vertical="center"/>
    </xf>
    <xf numFmtId="0" fontId="20" fillId="4" borderId="10">
      <alignment vertical="center"/>
    </xf>
    <xf numFmtId="0" fontId="20" fillId="4" borderId="10">
      <alignment vertical="center"/>
    </xf>
    <xf numFmtId="0" fontId="20" fillId="4" borderId="10">
      <alignment vertical="center"/>
    </xf>
    <xf numFmtId="0" fontId="27" fillId="13" borderId="0">
      <alignment vertical="center"/>
    </xf>
    <xf numFmtId="0" fontId="20" fillId="4" borderId="10">
      <alignment vertical="center"/>
    </xf>
    <xf numFmtId="0" fontId="20" fillId="4" borderId="10">
      <alignment vertical="center"/>
    </xf>
    <xf numFmtId="0" fontId="20" fillId="4" borderId="10">
      <alignment vertical="center"/>
    </xf>
    <xf numFmtId="0" fontId="20" fillId="4" borderId="10">
      <alignment vertical="center"/>
    </xf>
    <xf numFmtId="0" fontId="20" fillId="4" borderId="10">
      <alignment vertical="center"/>
    </xf>
    <xf numFmtId="0" fontId="21" fillId="5" borderId="12">
      <alignment vertical="center"/>
    </xf>
    <xf numFmtId="0" fontId="21" fillId="5" borderId="12">
      <alignment vertical="center"/>
    </xf>
    <xf numFmtId="0" fontId="21" fillId="5" borderId="12">
      <alignment vertical="center"/>
    </xf>
    <xf numFmtId="0" fontId="21" fillId="5" borderId="12">
      <alignment vertical="center"/>
    </xf>
    <xf numFmtId="0" fontId="21" fillId="5" borderId="12">
      <alignment vertical="center"/>
    </xf>
    <xf numFmtId="0" fontId="21" fillId="5" borderId="12">
      <alignment vertical="center"/>
    </xf>
    <xf numFmtId="0" fontId="12" fillId="0" borderId="0">
      <alignment vertical="center"/>
    </xf>
    <xf numFmtId="0" fontId="27" fillId="19" borderId="0">
      <alignment vertical="center"/>
    </xf>
    <xf numFmtId="0" fontId="21" fillId="5" borderId="12">
      <alignment vertical="center"/>
    </xf>
    <xf numFmtId="0" fontId="21" fillId="5" borderId="12">
      <alignment vertical="center"/>
    </xf>
    <xf numFmtId="0" fontId="21" fillId="5" borderId="12">
      <alignment vertical="center"/>
    </xf>
    <xf numFmtId="0" fontId="21" fillId="5" borderId="12">
      <alignment vertical="center"/>
    </xf>
    <xf numFmtId="0" fontId="12" fillId="0" borderId="0">
      <alignment vertical="center"/>
    </xf>
    <xf numFmtId="0" fontId="22" fillId="0" borderId="13">
      <alignment vertical="center"/>
    </xf>
    <xf numFmtId="0" fontId="21" fillId="5" borderId="12">
      <alignment vertical="center"/>
    </xf>
    <xf numFmtId="0" fontId="22" fillId="0" borderId="13">
      <alignment vertical="center"/>
    </xf>
    <xf numFmtId="0" fontId="21" fillId="5" borderId="12">
      <alignment vertical="center"/>
    </xf>
    <xf numFmtId="0" fontId="22" fillId="0" borderId="13">
      <alignment vertical="center"/>
    </xf>
    <xf numFmtId="0" fontId="21" fillId="5" borderId="12">
      <alignment vertical="center"/>
    </xf>
    <xf numFmtId="0" fontId="18" fillId="3" borderId="10">
      <alignment vertical="center"/>
    </xf>
    <xf numFmtId="0" fontId="21" fillId="5" borderId="12">
      <alignment vertical="center"/>
    </xf>
    <xf numFmtId="0" fontId="22" fillId="0" borderId="13">
      <alignment vertical="center"/>
    </xf>
    <xf numFmtId="0" fontId="21" fillId="5" borderId="12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2" fillId="0" borderId="13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3" borderId="1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7" fillId="13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19" borderId="0">
      <alignment vertical="center"/>
    </xf>
    <xf numFmtId="0" fontId="12" fillId="0" borderId="0">
      <alignment vertical="center"/>
    </xf>
    <xf numFmtId="0" fontId="27" fillId="19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2" fillId="0" borderId="1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21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2" fillId="0" borderId="13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179" fontId="28" fillId="0" borderId="0"/>
    <xf numFmtId="0" fontId="26" fillId="8" borderId="0">
      <alignment vertical="center"/>
    </xf>
    <xf numFmtId="0" fontId="27" fillId="15" borderId="0">
      <alignment vertical="center"/>
    </xf>
    <xf numFmtId="41" fontId="32" fillId="0" borderId="0"/>
    <xf numFmtId="0" fontId="27" fillId="15" borderId="0">
      <alignment vertical="center"/>
    </xf>
    <xf numFmtId="43" fontId="32" fillId="0" borderId="0"/>
    <xf numFmtId="0" fontId="38" fillId="0" borderId="0"/>
    <xf numFmtId="0" fontId="18" fillId="3" borderId="10">
      <alignment vertical="center"/>
    </xf>
    <xf numFmtId="0" fontId="27" fillId="9" borderId="0">
      <alignment vertical="center"/>
    </xf>
    <xf numFmtId="0" fontId="27" fillId="9" borderId="0">
      <alignment vertical="center"/>
    </xf>
    <xf numFmtId="0" fontId="27" fillId="9" borderId="0">
      <alignment vertical="center"/>
    </xf>
    <xf numFmtId="0" fontId="27" fillId="9" borderId="0">
      <alignment vertical="center"/>
    </xf>
    <xf numFmtId="0" fontId="27" fillId="9" borderId="0">
      <alignment vertical="center"/>
    </xf>
    <xf numFmtId="0" fontId="27" fillId="9" borderId="0">
      <alignment vertical="center"/>
    </xf>
    <xf numFmtId="0" fontId="27" fillId="9" borderId="0">
      <alignment vertical="center"/>
    </xf>
    <xf numFmtId="0" fontId="27" fillId="13" borderId="0">
      <alignment vertical="center"/>
    </xf>
    <xf numFmtId="0" fontId="27" fillId="9" borderId="0">
      <alignment vertical="center"/>
    </xf>
    <xf numFmtId="0" fontId="27" fillId="9" borderId="0">
      <alignment vertical="center"/>
    </xf>
    <xf numFmtId="0" fontId="27" fillId="9" borderId="0">
      <alignment vertical="center"/>
    </xf>
    <xf numFmtId="0" fontId="27" fillId="21" borderId="0">
      <alignment vertical="center"/>
    </xf>
    <xf numFmtId="0" fontId="27" fillId="9" borderId="0">
      <alignment vertical="center"/>
    </xf>
    <xf numFmtId="0" fontId="27" fillId="21" borderId="0">
      <alignment vertical="center"/>
    </xf>
    <xf numFmtId="0" fontId="27" fillId="9" borderId="0">
      <alignment vertical="center"/>
    </xf>
    <xf numFmtId="0" fontId="27" fillId="21" borderId="0">
      <alignment vertical="center"/>
    </xf>
    <xf numFmtId="0" fontId="27" fillId="9" borderId="0">
      <alignment vertical="center"/>
    </xf>
    <xf numFmtId="0" fontId="27" fillId="21" borderId="0">
      <alignment vertical="center"/>
    </xf>
    <xf numFmtId="0" fontId="27" fillId="9" borderId="0">
      <alignment vertical="center"/>
    </xf>
    <xf numFmtId="0" fontId="27" fillId="21" borderId="0">
      <alignment vertical="center"/>
    </xf>
    <xf numFmtId="0" fontId="0" fillId="2" borderId="6">
      <alignment vertical="center"/>
    </xf>
    <xf numFmtId="0" fontId="27" fillId="13" borderId="0">
      <alignment vertical="center"/>
    </xf>
    <xf numFmtId="0" fontId="27" fillId="13" borderId="0">
      <alignment vertical="center"/>
    </xf>
    <xf numFmtId="0" fontId="27" fillId="13" borderId="0">
      <alignment vertical="center"/>
    </xf>
    <xf numFmtId="0" fontId="27" fillId="13" borderId="0">
      <alignment vertical="center"/>
    </xf>
    <xf numFmtId="0" fontId="27" fillId="13" borderId="0">
      <alignment vertical="center"/>
    </xf>
    <xf numFmtId="0" fontId="27" fillId="13" borderId="0">
      <alignment vertical="center"/>
    </xf>
    <xf numFmtId="0" fontId="27" fillId="21" borderId="0">
      <alignment vertical="center"/>
    </xf>
    <xf numFmtId="0" fontId="27" fillId="13" borderId="0">
      <alignment vertical="center"/>
    </xf>
    <xf numFmtId="0" fontId="18" fillId="3" borderId="10">
      <alignment vertical="center"/>
    </xf>
    <xf numFmtId="0" fontId="27" fillId="13" borderId="0">
      <alignment vertical="center"/>
    </xf>
    <xf numFmtId="0" fontId="27" fillId="21" borderId="0">
      <alignment vertical="center"/>
    </xf>
    <xf numFmtId="0" fontId="27" fillId="13" borderId="0">
      <alignment vertical="center"/>
    </xf>
    <xf numFmtId="0" fontId="27" fillId="15" borderId="0">
      <alignment vertical="center"/>
    </xf>
    <xf numFmtId="0" fontId="27" fillId="15" borderId="0">
      <alignment vertical="center"/>
    </xf>
    <xf numFmtId="0" fontId="26" fillId="8" borderId="0">
      <alignment vertical="center"/>
    </xf>
    <xf numFmtId="0" fontId="27" fillId="15" borderId="0">
      <alignment vertical="center"/>
    </xf>
    <xf numFmtId="0" fontId="26" fillId="8" borderId="0">
      <alignment vertical="center"/>
    </xf>
    <xf numFmtId="0" fontId="27" fillId="15" borderId="0">
      <alignment vertical="center"/>
    </xf>
    <xf numFmtId="0" fontId="27" fillId="15" borderId="0">
      <alignment vertical="center"/>
    </xf>
    <xf numFmtId="0" fontId="26" fillId="8" borderId="0">
      <alignment vertical="center"/>
    </xf>
    <xf numFmtId="0" fontId="27" fillId="15" borderId="0">
      <alignment vertical="center"/>
    </xf>
    <xf numFmtId="0" fontId="27" fillId="15" borderId="0">
      <alignment vertical="center"/>
    </xf>
    <xf numFmtId="0" fontId="26" fillId="8" borderId="0">
      <alignment vertical="center"/>
    </xf>
    <xf numFmtId="0" fontId="27" fillId="15" borderId="0">
      <alignment vertical="center"/>
    </xf>
    <xf numFmtId="0" fontId="27" fillId="15" borderId="0">
      <alignment vertical="center"/>
    </xf>
    <xf numFmtId="0" fontId="27" fillId="17" borderId="0">
      <alignment vertical="center"/>
    </xf>
    <xf numFmtId="0" fontId="27" fillId="15" borderId="0">
      <alignment vertical="center"/>
    </xf>
    <xf numFmtId="0" fontId="27" fillId="17" borderId="0">
      <alignment vertical="center"/>
    </xf>
    <xf numFmtId="0" fontId="27" fillId="15" borderId="0">
      <alignment vertical="center"/>
    </xf>
    <xf numFmtId="0" fontId="27" fillId="15" borderId="0">
      <alignment vertical="center"/>
    </xf>
    <xf numFmtId="0" fontId="26" fillId="8" borderId="0">
      <alignment vertical="center"/>
    </xf>
    <xf numFmtId="0" fontId="27" fillId="15" borderId="0">
      <alignment vertical="center"/>
    </xf>
    <xf numFmtId="0" fontId="26" fillId="8" borderId="0">
      <alignment vertical="center"/>
    </xf>
    <xf numFmtId="0" fontId="27" fillId="15" borderId="0">
      <alignment vertical="center"/>
    </xf>
    <xf numFmtId="0" fontId="26" fillId="8" borderId="0">
      <alignment vertical="center"/>
    </xf>
    <xf numFmtId="0" fontId="27" fillId="15" borderId="0">
      <alignment vertical="center"/>
    </xf>
    <xf numFmtId="0" fontId="26" fillId="8" borderId="0">
      <alignment vertical="center"/>
    </xf>
    <xf numFmtId="0" fontId="27" fillId="15" borderId="0">
      <alignment vertical="center"/>
    </xf>
    <xf numFmtId="0" fontId="27" fillId="15" borderId="0">
      <alignment vertical="center"/>
    </xf>
    <xf numFmtId="0" fontId="27" fillId="15" borderId="0">
      <alignment vertical="center"/>
    </xf>
    <xf numFmtId="0" fontId="27" fillId="15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0" fillId="2" borderId="6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21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7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18" fillId="3" borderId="1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19" borderId="0">
      <alignment vertical="center"/>
    </xf>
    <xf numFmtId="0" fontId="27" fillId="21" borderId="0">
      <alignment vertical="center"/>
    </xf>
    <xf numFmtId="0" fontId="27" fillId="21" borderId="0">
      <alignment vertical="center"/>
    </xf>
    <xf numFmtId="0" fontId="27" fillId="21" borderId="0">
      <alignment vertical="center"/>
    </xf>
    <xf numFmtId="0" fontId="27" fillId="21" borderId="0">
      <alignment vertical="center"/>
    </xf>
    <xf numFmtId="0" fontId="26" fillId="8" borderId="0">
      <alignment vertical="center"/>
    </xf>
    <xf numFmtId="0" fontId="27" fillId="21" borderId="0">
      <alignment vertical="center"/>
    </xf>
    <xf numFmtId="0" fontId="27" fillId="21" borderId="0">
      <alignment vertical="center"/>
    </xf>
    <xf numFmtId="0" fontId="27" fillId="21" borderId="0">
      <alignment vertical="center"/>
    </xf>
    <xf numFmtId="0" fontId="27" fillId="21" borderId="0">
      <alignment vertical="center"/>
    </xf>
    <xf numFmtId="0" fontId="27" fillId="21" borderId="0">
      <alignment vertical="center"/>
    </xf>
    <xf numFmtId="0" fontId="27" fillId="21" borderId="0">
      <alignment vertical="center"/>
    </xf>
    <xf numFmtId="0" fontId="27" fillId="21" borderId="0">
      <alignment vertical="center"/>
    </xf>
    <xf numFmtId="0" fontId="27" fillId="21" borderId="0">
      <alignment vertical="center"/>
    </xf>
    <xf numFmtId="0" fontId="27" fillId="21" borderId="0">
      <alignment vertical="center"/>
    </xf>
    <xf numFmtId="0" fontId="27" fillId="21" borderId="0">
      <alignment vertical="center"/>
    </xf>
    <xf numFmtId="0" fontId="27" fillId="21" borderId="0">
      <alignment vertical="center"/>
    </xf>
    <xf numFmtId="0" fontId="27" fillId="21" borderId="0">
      <alignment vertical="center"/>
    </xf>
    <xf numFmtId="0" fontId="27" fillId="21" borderId="0">
      <alignment vertical="center"/>
    </xf>
    <xf numFmtId="0" fontId="27" fillId="21" borderId="0">
      <alignment vertical="center"/>
    </xf>
    <xf numFmtId="0" fontId="27" fillId="21" borderId="0">
      <alignment vertical="center"/>
    </xf>
    <xf numFmtId="0" fontId="26" fillId="8" borderId="0">
      <alignment vertical="center"/>
    </xf>
    <xf numFmtId="0" fontId="26" fillId="8" borderId="0">
      <alignment vertical="center"/>
    </xf>
    <xf numFmtId="0" fontId="26" fillId="8" borderId="0">
      <alignment vertical="center"/>
    </xf>
    <xf numFmtId="0" fontId="26" fillId="8" borderId="0">
      <alignment vertical="center"/>
    </xf>
    <xf numFmtId="0" fontId="26" fillId="8" borderId="0">
      <alignment vertical="center"/>
    </xf>
    <xf numFmtId="0" fontId="26" fillId="8" borderId="0">
      <alignment vertical="center"/>
    </xf>
    <xf numFmtId="0" fontId="26" fillId="8" borderId="0">
      <alignment vertical="center"/>
    </xf>
    <xf numFmtId="0" fontId="26" fillId="8" borderId="0">
      <alignment vertical="center"/>
    </xf>
    <xf numFmtId="0" fontId="26" fillId="8" borderId="0">
      <alignment vertical="center"/>
    </xf>
    <xf numFmtId="0" fontId="26" fillId="8" borderId="0">
      <alignment vertical="center"/>
    </xf>
    <xf numFmtId="0" fontId="26" fillId="8" borderId="0">
      <alignment vertical="center"/>
    </xf>
    <xf numFmtId="0" fontId="26" fillId="8" borderId="0">
      <alignment vertical="center"/>
    </xf>
    <xf numFmtId="0" fontId="19" fillId="4" borderId="11">
      <alignment vertical="center"/>
    </xf>
    <xf numFmtId="0" fontId="0" fillId="2" borderId="6">
      <alignment vertical="center"/>
    </xf>
    <xf numFmtId="0" fontId="19" fillId="4" borderId="11">
      <alignment vertical="center"/>
    </xf>
    <xf numFmtId="0" fontId="19" fillId="4" borderId="11">
      <alignment vertical="center"/>
    </xf>
    <xf numFmtId="0" fontId="19" fillId="4" borderId="11">
      <alignment vertical="center"/>
    </xf>
    <xf numFmtId="0" fontId="19" fillId="4" borderId="11">
      <alignment vertical="center"/>
    </xf>
    <xf numFmtId="0" fontId="19" fillId="4" borderId="11">
      <alignment vertical="center"/>
    </xf>
    <xf numFmtId="0" fontId="19" fillId="4" borderId="11">
      <alignment vertical="center"/>
    </xf>
    <xf numFmtId="0" fontId="19" fillId="4" borderId="11">
      <alignment vertical="center"/>
    </xf>
    <xf numFmtId="0" fontId="19" fillId="4" borderId="11">
      <alignment vertical="center"/>
    </xf>
    <xf numFmtId="0" fontId="19" fillId="4" borderId="11">
      <alignment vertical="center"/>
    </xf>
    <xf numFmtId="0" fontId="19" fillId="4" borderId="11">
      <alignment vertical="center"/>
    </xf>
    <xf numFmtId="0" fontId="19" fillId="4" borderId="11">
      <alignment vertical="center"/>
    </xf>
    <xf numFmtId="0" fontId="19" fillId="4" borderId="11">
      <alignment vertical="center"/>
    </xf>
    <xf numFmtId="0" fontId="19" fillId="4" borderId="11">
      <alignment vertical="center"/>
    </xf>
    <xf numFmtId="0" fontId="19" fillId="4" borderId="11">
      <alignment vertical="center"/>
    </xf>
    <xf numFmtId="0" fontId="19" fillId="4" borderId="11">
      <alignment vertical="center"/>
    </xf>
    <xf numFmtId="0" fontId="19" fillId="4" borderId="11">
      <alignment vertical="center"/>
    </xf>
    <xf numFmtId="0" fontId="19" fillId="4" borderId="11">
      <alignment vertical="center"/>
    </xf>
    <xf numFmtId="0" fontId="19" fillId="4" borderId="11">
      <alignment vertical="center"/>
    </xf>
    <xf numFmtId="0" fontId="19" fillId="4" borderId="11">
      <alignment vertical="center"/>
    </xf>
    <xf numFmtId="0" fontId="19" fillId="4" borderId="11">
      <alignment vertical="center"/>
    </xf>
    <xf numFmtId="0" fontId="19" fillId="4" borderId="11">
      <alignment vertical="center"/>
    </xf>
    <xf numFmtId="0" fontId="19" fillId="4" borderId="11">
      <alignment vertical="center"/>
    </xf>
    <xf numFmtId="38" fontId="33" fillId="0" borderId="0"/>
    <xf numFmtId="0" fontId="19" fillId="4" borderId="11">
      <alignment vertical="center"/>
    </xf>
    <xf numFmtId="0" fontId="19" fillId="4" borderId="11">
      <alignment vertical="center"/>
    </xf>
    <xf numFmtId="0" fontId="19" fillId="4" borderId="11">
      <alignment vertical="center"/>
    </xf>
    <xf numFmtId="0" fontId="18" fillId="3" borderId="10">
      <alignment vertical="center"/>
    </xf>
    <xf numFmtId="0" fontId="18" fillId="3" borderId="10">
      <alignment vertical="center"/>
    </xf>
    <xf numFmtId="0" fontId="18" fillId="3" borderId="10">
      <alignment vertical="center"/>
    </xf>
    <xf numFmtId="0" fontId="18" fillId="3" borderId="10">
      <alignment vertical="center"/>
    </xf>
    <xf numFmtId="0" fontId="18" fillId="3" borderId="10">
      <alignment vertical="center"/>
    </xf>
    <xf numFmtId="0" fontId="18" fillId="3" borderId="10">
      <alignment vertical="center"/>
    </xf>
    <xf numFmtId="0" fontId="18" fillId="3" borderId="10">
      <alignment vertical="center"/>
    </xf>
    <xf numFmtId="0" fontId="18" fillId="3" borderId="10">
      <alignment vertical="center"/>
    </xf>
    <xf numFmtId="0" fontId="18" fillId="3" borderId="10">
      <alignment vertical="center"/>
    </xf>
    <xf numFmtId="0" fontId="18" fillId="3" borderId="10">
      <alignment vertical="center"/>
    </xf>
    <xf numFmtId="0" fontId="18" fillId="3" borderId="10">
      <alignment vertical="center"/>
    </xf>
    <xf numFmtId="0" fontId="18" fillId="3" borderId="10">
      <alignment vertical="center"/>
    </xf>
    <xf numFmtId="0" fontId="18" fillId="3" borderId="10">
      <alignment vertical="center"/>
    </xf>
    <xf numFmtId="0" fontId="18" fillId="3" borderId="10">
      <alignment vertical="center"/>
    </xf>
    <xf numFmtId="0" fontId="18" fillId="3" borderId="10">
      <alignment vertical="center"/>
    </xf>
    <xf numFmtId="0" fontId="18" fillId="3" borderId="10">
      <alignment vertical="center"/>
    </xf>
    <xf numFmtId="0" fontId="18" fillId="3" borderId="10">
      <alignment vertical="center"/>
    </xf>
    <xf numFmtId="0" fontId="18" fillId="3" borderId="10">
      <alignment vertical="center"/>
    </xf>
    <xf numFmtId="0" fontId="18" fillId="3" borderId="10">
      <alignment vertical="center"/>
    </xf>
    <xf numFmtId="0" fontId="18" fillId="3" borderId="10">
      <alignment vertical="center"/>
    </xf>
    <xf numFmtId="0" fontId="18" fillId="3" borderId="10">
      <alignment vertical="center"/>
    </xf>
    <xf numFmtId="0" fontId="18" fillId="3" borderId="10">
      <alignment vertical="center"/>
    </xf>
    <xf numFmtId="0" fontId="39" fillId="0" borderId="0"/>
    <xf numFmtId="0" fontId="29" fillId="0" borderId="0"/>
    <xf numFmtId="0" fontId="0" fillId="2" borderId="6">
      <alignment vertical="center"/>
    </xf>
    <xf numFmtId="0" fontId="0" fillId="2" borderId="6">
      <alignment vertical="center"/>
    </xf>
    <xf numFmtId="0" fontId="0" fillId="2" borderId="6">
      <alignment vertical="center"/>
    </xf>
    <xf numFmtId="0" fontId="0" fillId="2" borderId="6">
      <alignment vertical="center"/>
    </xf>
    <xf numFmtId="0" fontId="0" fillId="2" borderId="6">
      <alignment vertical="center"/>
    </xf>
    <xf numFmtId="0" fontId="0" fillId="2" borderId="6">
      <alignment vertical="center"/>
    </xf>
    <xf numFmtId="0" fontId="0" fillId="2" borderId="6">
      <alignment vertical="center"/>
    </xf>
    <xf numFmtId="0" fontId="0" fillId="2" borderId="6">
      <alignment vertical="center"/>
    </xf>
    <xf numFmtId="0" fontId="0" fillId="2" borderId="6">
      <alignment vertical="center"/>
    </xf>
    <xf numFmtId="0" fontId="0" fillId="2" borderId="6">
      <alignment vertical="center"/>
    </xf>
    <xf numFmtId="0" fontId="0" fillId="2" borderId="6">
      <alignment vertical="center"/>
    </xf>
    <xf numFmtId="0" fontId="0" fillId="2" borderId="6">
      <alignment vertical="center"/>
    </xf>
    <xf numFmtId="0" fontId="0" fillId="2" borderId="6">
      <alignment vertical="center"/>
    </xf>
    <xf numFmtId="0" fontId="0" fillId="2" borderId="6">
      <alignment vertical="center"/>
    </xf>
    <xf numFmtId="0" fontId="0" fillId="2" borderId="6">
      <alignment vertical="center"/>
    </xf>
    <xf numFmtId="0" fontId="0" fillId="2" borderId="6">
      <alignment vertical="center"/>
    </xf>
    <xf numFmtId="0" fontId="0" fillId="2" borderId="6">
      <alignment vertical="center"/>
    </xf>
    <xf numFmtId="0" fontId="33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180" fontId="4" fillId="0" borderId="0" xfId="0" applyNumberFormat="1" applyFont="1" applyAlignment="1">
      <alignment horizontal="center"/>
    </xf>
    <xf numFmtId="181" fontId="4" fillId="0" borderId="0" xfId="0" applyNumberFormat="1" applyFont="1" applyAlignment="1">
      <alignment horizontal="center"/>
    </xf>
    <xf numFmtId="182" fontId="4" fillId="0" borderId="0" xfId="0" applyNumberFormat="1" applyFont="1" applyAlignment="1">
      <alignment horizontal="center"/>
    </xf>
    <xf numFmtId="183" fontId="4" fillId="0" borderId="0" xfId="0" applyNumberFormat="1" applyFont="1" applyAlignment="1">
      <alignment horizontal="center"/>
    </xf>
    <xf numFmtId="0" fontId="5" fillId="0" borderId="0" xfId="1354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1354" applyFont="1" applyFill="1" applyBorder="1" applyAlignment="1">
      <alignment horizontal="center" vertical="center" wrapText="1"/>
    </xf>
    <xf numFmtId="181" fontId="7" fillId="0" borderId="1" xfId="1354" applyNumberFormat="1" applyFont="1" applyFill="1" applyBorder="1" applyAlignment="1">
      <alignment horizontal="center" vertical="center" wrapText="1"/>
    </xf>
    <xf numFmtId="49" fontId="7" fillId="0" borderId="1" xfId="1354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1354" applyFont="1" applyFill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9" fillId="0" borderId="2" xfId="1354" applyFont="1" applyFill="1" applyBorder="1" applyAlignment="1">
      <alignment horizontal="center" vertical="center" wrapText="1"/>
    </xf>
    <xf numFmtId="181" fontId="8" fillId="0" borderId="0" xfId="0" applyNumberFormat="1" applyFont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181" fontId="8" fillId="0" borderId="0" xfId="0" applyNumberFormat="1" applyFont="1" applyFill="1" applyAlignment="1">
      <alignment horizontal="center"/>
    </xf>
    <xf numFmtId="180" fontId="7" fillId="0" borderId="1" xfId="1354" applyNumberFormat="1" applyFont="1" applyFill="1" applyBorder="1" applyAlignment="1">
      <alignment horizontal="center" vertical="center" wrapText="1"/>
    </xf>
    <xf numFmtId="182" fontId="7" fillId="0" borderId="1" xfId="1354" applyNumberFormat="1" applyFont="1" applyFill="1" applyBorder="1" applyAlignment="1">
      <alignment horizontal="center" vertical="center" wrapText="1"/>
    </xf>
    <xf numFmtId="181" fontId="8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/>
    </xf>
    <xf numFmtId="182" fontId="8" fillId="0" borderId="1" xfId="0" applyNumberFormat="1" applyFont="1" applyFill="1" applyBorder="1" applyAlignment="1">
      <alignment horizontal="center" vertical="center"/>
    </xf>
    <xf numFmtId="184" fontId="8" fillId="0" borderId="1" xfId="0" applyNumberFormat="1" applyFont="1" applyFill="1" applyBorder="1" applyAlignment="1">
      <alignment horizontal="center" vertical="center"/>
    </xf>
    <xf numFmtId="181" fontId="8" fillId="0" borderId="2" xfId="0" applyNumberFormat="1" applyFont="1" applyFill="1" applyBorder="1" applyAlignment="1">
      <alignment horizontal="center" vertical="center"/>
    </xf>
    <xf numFmtId="180" fontId="8" fillId="0" borderId="2" xfId="0" applyNumberFormat="1" applyFont="1" applyFill="1" applyBorder="1" applyAlignment="1">
      <alignment horizontal="center" vertical="center"/>
    </xf>
    <xf numFmtId="182" fontId="8" fillId="0" borderId="2" xfId="0" applyNumberFormat="1" applyFont="1" applyFill="1" applyBorder="1" applyAlignment="1">
      <alignment horizontal="center" vertical="center"/>
    </xf>
    <xf numFmtId="184" fontId="8" fillId="0" borderId="2" xfId="0" applyNumberFormat="1" applyFont="1" applyFill="1" applyBorder="1" applyAlignment="1">
      <alignment horizontal="center" vertical="center"/>
    </xf>
    <xf numFmtId="181" fontId="1" fillId="0" borderId="0" xfId="0" applyNumberFormat="1" applyFont="1" applyAlignment="1">
      <alignment horizontal="center" vertical="center"/>
    </xf>
    <xf numFmtId="183" fontId="1" fillId="0" borderId="0" xfId="0" applyNumberFormat="1" applyFont="1" applyAlignment="1">
      <alignment horizontal="center" vertical="center"/>
    </xf>
    <xf numFmtId="183" fontId="7" fillId="0" borderId="1" xfId="1354" applyNumberFormat="1" applyFont="1" applyFill="1" applyBorder="1" applyAlignment="1">
      <alignment horizontal="center" vertical="center" wrapText="1"/>
    </xf>
    <xf numFmtId="181" fontId="1" fillId="0" borderId="0" xfId="0" applyNumberFormat="1" applyFont="1" applyAlignment="1">
      <alignment horizontal="center"/>
    </xf>
    <xf numFmtId="183" fontId="1" fillId="0" borderId="0" xfId="0" applyNumberFormat="1" applyFont="1" applyAlignment="1">
      <alignment horizontal="center"/>
    </xf>
    <xf numFmtId="183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83" fontId="2" fillId="0" borderId="0" xfId="0" applyNumberFormat="1" applyFont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83" fontId="2" fillId="0" borderId="0" xfId="0" applyNumberFormat="1" applyFont="1" applyFill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81" fontId="3" fillId="0" borderId="0" xfId="0" applyNumberFormat="1" applyFont="1" applyAlignment="1">
      <alignment horizontal="center"/>
    </xf>
    <xf numFmtId="181" fontId="3" fillId="0" borderId="1" xfId="0" applyNumberFormat="1" applyFont="1" applyFill="1" applyBorder="1" applyAlignment="1">
      <alignment horizontal="center" vertical="center"/>
    </xf>
    <xf numFmtId="180" fontId="3" fillId="0" borderId="1" xfId="0" applyNumberFormat="1" applyFont="1" applyFill="1" applyBorder="1" applyAlignment="1">
      <alignment horizontal="center" vertical="center"/>
    </xf>
    <xf numFmtId="182" fontId="3" fillId="0" borderId="1" xfId="0" applyNumberFormat="1" applyFont="1" applyFill="1" applyBorder="1" applyAlignment="1">
      <alignment horizontal="center" vertical="center"/>
    </xf>
    <xf numFmtId="18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83" fontId="3" fillId="0" borderId="0" xfId="0" applyNumberFormat="1" applyFont="1" applyAlignment="1">
      <alignment horizontal="center"/>
    </xf>
  </cellXfs>
  <cellStyles count="18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2 3 6" xfId="49"/>
    <cellStyle name="40% - 强调文字颜色 1 2 4 2" xfId="50"/>
    <cellStyle name="强调文字颜色 6 2 3 2 2" xfId="51"/>
    <cellStyle name="强调文字颜色 2 3 2" xfId="52"/>
    <cellStyle name="20% - 强调文字颜色 3 2 3 3" xfId="53"/>
    <cellStyle name="汇总 6" xfId="54"/>
    <cellStyle name="标题 1 3 5" xfId="55"/>
    <cellStyle name="链接单元格 3 2" xfId="56"/>
    <cellStyle name="40% - 强调文字颜色 1 3 2 3" xfId="57"/>
    <cellStyle name="20% - 强调文字颜色 1 2" xfId="58"/>
    <cellStyle name="40% - 强调文字颜色 1 3 5" xfId="59"/>
    <cellStyle name="标题 2 2 3 2" xfId="60"/>
    <cellStyle name="标题 7 2" xfId="61"/>
    <cellStyle name="20% - 强调文字颜色 1 2 2 4 2" xfId="62"/>
    <cellStyle name="60% - 强调文字颜色 1 3 5" xfId="63"/>
    <cellStyle name="常规 3 4 3" xfId="64"/>
    <cellStyle name="40% - 强调文字颜色 2 2 3 2 2" xfId="65"/>
    <cellStyle name="40% - 强调文字颜色 4 3 4" xfId="66"/>
    <cellStyle name="40% - 强调文字颜色 3 3 3 2" xfId="67"/>
    <cellStyle name="20% - 强调文字颜色 3 2 2 2 4" xfId="68"/>
    <cellStyle name="常规 7 3" xfId="69"/>
    <cellStyle name="汇总 2 2 6" xfId="70"/>
    <cellStyle name="警告文本 2 2 5" xfId="71"/>
    <cellStyle name="强调文字颜色 5 3 3" xfId="72"/>
    <cellStyle name="60% - 强调文字颜色 6 3 2" xfId="73"/>
    <cellStyle name="标题 4 3 6" xfId="74"/>
    <cellStyle name="20% - 强调文字颜色 6 3 2 2 2" xfId="75"/>
    <cellStyle name="警告文本 2 7" xfId="76"/>
    <cellStyle name="40% - 强调文字颜色 5 3 3 2" xfId="77"/>
    <cellStyle name="适中 2 4 2" xfId="78"/>
    <cellStyle name="强调文字颜色 3 2 3 2" xfId="79"/>
    <cellStyle name="60% - 强调文字颜色 2 3" xfId="80"/>
    <cellStyle name="20% - 强调文字颜色 4 5" xfId="81"/>
    <cellStyle name="20% - 强调文字颜色 5 2 3 4" xfId="82"/>
    <cellStyle name="解释性文本 2 2" xfId="83"/>
    <cellStyle name="20% - 强调文字颜色 5 3 6" xfId="84"/>
    <cellStyle name="强调文字颜色 1 2 3 4" xfId="85"/>
    <cellStyle name="注释 5" xfId="86"/>
    <cellStyle name="60% - 强调文字颜色 2 3 5" xfId="87"/>
    <cellStyle name="20% - 强调文字颜色 4 4 2" xfId="88"/>
    <cellStyle name="强调文字颜色 1 2 3" xfId="89"/>
    <cellStyle name="20% - 强调文字颜色 2 3 2 2 2" xfId="90"/>
    <cellStyle name="20% - 强调文字颜色 5 3 3" xfId="91"/>
    <cellStyle name="20% - 强调文字颜色 5 3 4" xfId="92"/>
    <cellStyle name="强调文字颜色 1 2 3 2" xfId="93"/>
    <cellStyle name="20% - 强调文字颜色 5 2 3 3" xfId="94"/>
    <cellStyle name="20% - 强调文字颜色 5 3 5" xfId="95"/>
    <cellStyle name="强调文字颜色 1 2 3 3" xfId="96"/>
    <cellStyle name="标题 4 2 2 2 2 2" xfId="97"/>
    <cellStyle name="强调文字颜色 3 2 5 2" xfId="98"/>
    <cellStyle name="20% - 强调文字颜色 2 4 2" xfId="99"/>
    <cellStyle name="计算 2 3 3" xfId="100"/>
    <cellStyle name="标题 1 2 2 4" xfId="101"/>
    <cellStyle name="注释 2 2 2 2 2" xfId="102"/>
    <cellStyle name="40% - 强调文字颜色 3 3 3" xfId="103"/>
    <cellStyle name="40% - 强调文字颜色 4 2" xfId="104"/>
    <cellStyle name="标题 5 3 4" xfId="105"/>
    <cellStyle name="60% - 强调文字颜色 1 3 2 2 2" xfId="106"/>
    <cellStyle name="40% - 强调文字颜色 4 2 3 3" xfId="107"/>
    <cellStyle name="注释 2 3" xfId="108"/>
    <cellStyle name="60% - 强调文字颜色 2 3 2 3" xfId="109"/>
    <cellStyle name="20% - 强调文字颜色 5 2 5 2" xfId="110"/>
    <cellStyle name="强调文字颜色 1 2 2 3 2" xfId="111"/>
    <cellStyle name="20% - 强调文字颜色 6 3 5" xfId="112"/>
    <cellStyle name="60% - 强调文字颜色 6 2 2 2 2 2" xfId="113"/>
    <cellStyle name="差 2 3 2" xfId="114"/>
    <cellStyle name="强调文字颜色 2 2 4 2" xfId="115"/>
    <cellStyle name="常规 3 2 6" xfId="116"/>
    <cellStyle name="20% - 强调文字颜色 3 3" xfId="117"/>
    <cellStyle name="输出 3 3" xfId="118"/>
    <cellStyle name="60% - 强调文字颜色 3 2 3 2" xfId="119"/>
    <cellStyle name="20% - 强调文字颜色 4 2 2 6" xfId="120"/>
    <cellStyle name="标题 5 3 3" xfId="121"/>
    <cellStyle name="标题 2 2 2 5" xfId="122"/>
    <cellStyle name="链接单元格 2 2 3" xfId="123"/>
    <cellStyle name="汇总 2 4 2" xfId="124"/>
    <cellStyle name="40% - 强调文字颜色 1 2 2 2 2 2" xfId="125"/>
    <cellStyle name="检查单元格 3 2" xfId="126"/>
    <cellStyle name="常规 2 2 2 4" xfId="127"/>
    <cellStyle name="40% - 强调文字颜色 4 2 3 2" xfId="128"/>
    <cellStyle name="解释性文本 2 3 4" xfId="129"/>
    <cellStyle name="40% - 强调文字颜色 4 3 2" xfId="130"/>
    <cellStyle name="输入 2 2 2 2" xfId="131"/>
    <cellStyle name="20% - 强调文字颜色 1 2 2 2 4" xfId="132"/>
    <cellStyle name="标题 5 4" xfId="133"/>
    <cellStyle name="标题 1 3 2 4" xfId="134"/>
    <cellStyle name="强调文字颜色 6 2 2 6" xfId="135"/>
    <cellStyle name="汇总 3 4" xfId="136"/>
    <cellStyle name="40% - 强调文字颜色 1 2 2 3 2" xfId="137"/>
    <cellStyle name="40% - 强调文字颜色 4 3 3" xfId="138"/>
    <cellStyle name="40% - 强调文字颜色 4 2 3 4" xfId="139"/>
    <cellStyle name="标题 5 3 2" xfId="140"/>
    <cellStyle name="40% - 强调文字颜色 4 3 5" xfId="141"/>
    <cellStyle name="60% - 强调文字颜色 1 2 2 4 2" xfId="142"/>
    <cellStyle name="40% - 强调文字颜色 4 3 6" xfId="143"/>
    <cellStyle name="标题 1 4 2" xfId="144"/>
    <cellStyle name="20% - 强调文字颜色 3 3 2" xfId="145"/>
    <cellStyle name="强调文字颜色 4 2 3 3" xfId="146"/>
    <cellStyle name="0,0_x000d__x000a_NA_x000d__x000a_" xfId="147"/>
    <cellStyle name="20% - 强调文字颜色 1 2 2 2" xfId="148"/>
    <cellStyle name="标题 5" xfId="149"/>
    <cellStyle name="_Book1_1" xfId="150"/>
    <cellStyle name="20% - 强调文字颜色 3 3 4" xfId="151"/>
    <cellStyle name="20% - 强调文字颜色 4 2 2 2" xfId="152"/>
    <cellStyle name="20% - 强调文字颜色 1 2 2 3" xfId="153"/>
    <cellStyle name="标题 6" xfId="154"/>
    <cellStyle name="20% - 强调文字颜色 1 2 2 2 2 2" xfId="155"/>
    <cellStyle name="标题 5 2 2" xfId="156"/>
    <cellStyle name="20% - 强调文字颜色 1 2 2 3 2" xfId="157"/>
    <cellStyle name="标题 6 2" xfId="158"/>
    <cellStyle name="_Book1_1_Book1" xfId="159"/>
    <cellStyle name="20% - 强调文字颜色 1 2 2 4" xfId="160"/>
    <cellStyle name="标题 7" xfId="161"/>
    <cellStyle name="20% - 强调文字颜色 1 2 2 5" xfId="162"/>
    <cellStyle name="标题 8" xfId="163"/>
    <cellStyle name="检查单元格 2 2 2 2 2" xfId="164"/>
    <cellStyle name="常规 2 7 2" xfId="165"/>
    <cellStyle name="_Book1" xfId="166"/>
    <cellStyle name="标题 3 3 2 4" xfId="167"/>
    <cellStyle name="20% - 强调文字颜色 1 2 2" xfId="168"/>
    <cellStyle name="40% - 强调文字颜色 2 2 7" xfId="169"/>
    <cellStyle name="标题 2 3 2 4" xfId="170"/>
    <cellStyle name="解释性文本 2 3 2" xfId="171"/>
    <cellStyle name="检查单元格 3 2 4" xfId="172"/>
    <cellStyle name="60% - 强调文字颜色 5 3 5" xfId="173"/>
    <cellStyle name="20% - 强调文字颜色 1 2 2 2 2" xfId="174"/>
    <cellStyle name="标题 5 2" xfId="175"/>
    <cellStyle name="解释性文本 2 3 3" xfId="176"/>
    <cellStyle name="60% - 强调文字颜色 5 3 6" xfId="177"/>
    <cellStyle name="20% - 强调文字颜色 1 2 2 2 3" xfId="178"/>
    <cellStyle name="标题 5 3" xfId="179"/>
    <cellStyle name="20% - 强调文字颜色 1 2 2 6" xfId="180"/>
    <cellStyle name="标题 9" xfId="181"/>
    <cellStyle name="20% - 强调文字颜色 1 2 3" xfId="182"/>
    <cellStyle name="40% - 强调文字颜色 2 2" xfId="183"/>
    <cellStyle name="常规 2 3 2 4" xfId="184"/>
    <cellStyle name="40% - 强调文字颜色 4 3 3 2" xfId="185"/>
    <cellStyle name="20% - 强调文字颜色 1 2 3 2" xfId="186"/>
    <cellStyle name="强调文字颜色 3 2 2 2 3" xfId="187"/>
    <cellStyle name="40% - 强调文字颜色 6 3 2 3" xfId="188"/>
    <cellStyle name="60% - 强调文字颜色 3 2 7" xfId="189"/>
    <cellStyle name="40% - 强调文字颜色 2 2 2" xfId="190"/>
    <cellStyle name="解释性文本 3 3 2" xfId="191"/>
    <cellStyle name="60% - 强调文字颜色 6 3 5" xfId="192"/>
    <cellStyle name="20% - 强调文字颜色 1 2 3 2 2" xfId="193"/>
    <cellStyle name="40% - 强调文字颜色 2 2 2 2" xfId="194"/>
    <cellStyle name="强调文字颜色 6 3 2 3" xfId="195"/>
    <cellStyle name="20% - 强调文字颜色 1 2 3 3" xfId="196"/>
    <cellStyle name="强调文字颜色 3 2 2 2 4" xfId="197"/>
    <cellStyle name="40% - 强调文字颜色 6 3 2 4" xfId="198"/>
    <cellStyle name="40% - 强调文字颜色 2 2 3" xfId="199"/>
    <cellStyle name="20% - 强调文字颜色 1 2 3 4" xfId="200"/>
    <cellStyle name="20% - 强调文字颜色 1 3 2 2 2" xfId="201"/>
    <cellStyle name="40% - 强调文字颜色 2 2 4" xfId="202"/>
    <cellStyle name="注释 2 5 2" xfId="203"/>
    <cellStyle name="20% - 强调文字颜色 1 2 4" xfId="204"/>
    <cellStyle name="40% - 强调文字颜色 2 3" xfId="205"/>
    <cellStyle name="20% - 强调文字颜色 1 2 4 2" xfId="206"/>
    <cellStyle name="40% - 强调文字颜色 2 3 2" xfId="207"/>
    <cellStyle name="60% - 强调文字颜色 6 2 2 2" xfId="208"/>
    <cellStyle name="20% - 强调文字颜色 1 2 5" xfId="209"/>
    <cellStyle name="40% - 强调文字颜色 2 4" xfId="210"/>
    <cellStyle name="60% - 强调文字颜色 6 2 2 2 2" xfId="211"/>
    <cellStyle name="差 2 3" xfId="212"/>
    <cellStyle name="20% - 强调文字颜色 1 2 5 2" xfId="213"/>
    <cellStyle name="40% - 强调文字颜色 2 4 2" xfId="214"/>
    <cellStyle name="60% - 强调文字颜色 6 2 2 3" xfId="215"/>
    <cellStyle name="20% - 强调文字颜色 1 2 6" xfId="216"/>
    <cellStyle name="40% - 强调文字颜色 2 5" xfId="217"/>
    <cellStyle name="60% - 强调文字颜色 6 2 2 4" xfId="218"/>
    <cellStyle name="20% - 强调文字颜色 1 2 7" xfId="219"/>
    <cellStyle name="40% - 强调文字颜色 2 6" xfId="220"/>
    <cellStyle name="标题 1 2 5 2" xfId="221"/>
    <cellStyle name="20% - 强调文字颜色 3 2 2 3 2" xfId="222"/>
    <cellStyle name="Normal_0105第二套审计报表定稿" xfId="223"/>
    <cellStyle name="强调文字颜色 2 2 2 2" xfId="224"/>
    <cellStyle name="20% - 强调文字颜色 1 3" xfId="225"/>
    <cellStyle name="40% - 强调文字颜色 1 3 2 4" xfId="226"/>
    <cellStyle name="链接单元格 3 3" xfId="227"/>
    <cellStyle name="强调文字颜色 2 2 2 2 2" xfId="228"/>
    <cellStyle name="20% - 强调文字颜色 1 3 2" xfId="229"/>
    <cellStyle name="强调文字颜色 2 2 2 2 2 2" xfId="230"/>
    <cellStyle name="20% - 强调文字颜色 1 3 2 2" xfId="231"/>
    <cellStyle name="20% - 强调文字颜色 1 3 2 3" xfId="232"/>
    <cellStyle name="20% - 强调文字颜色 1 3 2 4" xfId="233"/>
    <cellStyle name="强调文字颜色 2 2 2 2 3" xfId="234"/>
    <cellStyle name="20% - 强调文字颜色 1 3 3" xfId="235"/>
    <cellStyle name="计算 2 2" xfId="236"/>
    <cellStyle name="40% - 强调文字颜色 3 2" xfId="237"/>
    <cellStyle name="40% - 强调文字颜色 4 3 4 2" xfId="238"/>
    <cellStyle name="20% - 强调文字颜色 1 3 3 2" xfId="239"/>
    <cellStyle name="计算 2 2 2" xfId="240"/>
    <cellStyle name="60% - 强调文字颜色 4 2 2 2 3" xfId="241"/>
    <cellStyle name="注释 3 5" xfId="242"/>
    <cellStyle name="60% - 强调文字颜色 4 2 7" xfId="243"/>
    <cellStyle name="40% - 强调文字颜色 3 2 2" xfId="244"/>
    <cellStyle name="强调文字颜色 2 2 2 2 4" xfId="245"/>
    <cellStyle name="20% - 强调文字颜色 1 3 4" xfId="246"/>
    <cellStyle name="计算 2 3" xfId="247"/>
    <cellStyle name="40% - 强调文字颜色 3 3" xfId="248"/>
    <cellStyle name="计算 2 3 2" xfId="249"/>
    <cellStyle name="标题 1 2 2 3" xfId="250"/>
    <cellStyle name="20% - 强调文字颜色 1 3 4 2" xfId="251"/>
    <cellStyle name="检查单元格 2 2 6" xfId="252"/>
    <cellStyle name="40% - 强调文字颜色 3 3 2" xfId="253"/>
    <cellStyle name="60% - 强调文字颜色 6 2 3 2" xfId="254"/>
    <cellStyle name="20% - 强调文字颜色 1 3 5" xfId="255"/>
    <cellStyle name="计算 2 4" xfId="256"/>
    <cellStyle name="40% - 强调文字颜色 3 4" xfId="257"/>
    <cellStyle name="60% - 强调文字颜色 6 2 3 3" xfId="258"/>
    <cellStyle name="20% - 强调文字颜色 1 3 6" xfId="259"/>
    <cellStyle name="计算 2 5" xfId="260"/>
    <cellStyle name="普通_ 白土" xfId="261"/>
    <cellStyle name="40% - 强调文字颜色 3 5" xfId="262"/>
    <cellStyle name="强调文字颜色 2 2 2 3" xfId="263"/>
    <cellStyle name="20% - 强调文字颜色 1 4" xfId="264"/>
    <cellStyle name="强调文字颜色 2 2 2 3 2" xfId="265"/>
    <cellStyle name="20% - 强调文字颜色 1 4 2" xfId="266"/>
    <cellStyle name="强调文字颜色 2 2 2 4" xfId="267"/>
    <cellStyle name="差 3 4 2" xfId="268"/>
    <cellStyle name="20% - 强调文字颜色 1 5" xfId="269"/>
    <cellStyle name="强调文字颜色 2 2 2 5" xfId="270"/>
    <cellStyle name="20% - 强调文字颜色 1 6" xfId="271"/>
    <cellStyle name="40% - 强调文字颜色 3 2 2 4 2" xfId="272"/>
    <cellStyle name="链接单元格 3 6" xfId="273"/>
    <cellStyle name="20% - 强调文字颜色 2 2" xfId="274"/>
    <cellStyle name="20% - 强调文字颜色 3 2 7" xfId="275"/>
    <cellStyle name="40% - 强调文字颜色 3 2 2 5" xfId="276"/>
    <cellStyle name="20% - 强调文字颜色 2 2 2" xfId="277"/>
    <cellStyle name="40% - 强调文字颜色 3 2 7" xfId="278"/>
    <cellStyle name="20% - 强调文字颜色 2 2 2 2" xfId="279"/>
    <cellStyle name="20% - 强调文字颜色 2 6" xfId="280"/>
    <cellStyle name="20% - 强调文字颜色 2 2 2 2 2" xfId="281"/>
    <cellStyle name="20% - 强调文字颜色 2 2 2 2 2 2" xfId="282"/>
    <cellStyle name="60% - 强调文字颜色 1 2 2 2" xfId="283"/>
    <cellStyle name="20% - 强调文字颜色 2 2 2 2 3" xfId="284"/>
    <cellStyle name="60% - 强调文字颜色 1 2 2 3" xfId="285"/>
    <cellStyle name="20% - 强调文字颜色 2 2 2 2 4" xfId="286"/>
    <cellStyle name="强调文字颜色 4 2 2" xfId="287"/>
    <cellStyle name="20% - 强调文字颜色 2 2 2 3" xfId="288"/>
    <cellStyle name="20% - 强调文字颜色 2 2 2 3 2" xfId="289"/>
    <cellStyle name="20% - 强调文字颜色 2 2 2 5" xfId="290"/>
    <cellStyle name="20% - 强调文字颜色 2 2 2 4" xfId="291"/>
    <cellStyle name="20% - 强调文字颜色 2 2 2 4 2" xfId="292"/>
    <cellStyle name="60% - 强调文字颜色 1 2 3 2" xfId="293"/>
    <cellStyle name="20% - 强调文字颜色 2 2 2 6" xfId="294"/>
    <cellStyle name="20% - 强调文字颜色 2 2 3" xfId="295"/>
    <cellStyle name="40% - 强调文字颜色 3 2 2 6" xfId="296"/>
    <cellStyle name="20% - 强调文字颜色 6 2 2 3 2" xfId="297"/>
    <cellStyle name="20% - 强调文字颜色 2 2 3 2" xfId="298"/>
    <cellStyle name="20% - 强调文字颜色 3 6" xfId="299"/>
    <cellStyle name="20% - 强调文字颜色 2 2 3 2 2" xfId="300"/>
    <cellStyle name="20% - 强调文字颜色 2 2 3 3" xfId="301"/>
    <cellStyle name="警告文本 2 2" xfId="302"/>
    <cellStyle name="20% - 强调文字颜色 2 2 3 4" xfId="303"/>
    <cellStyle name="警告文本 2 3" xfId="304"/>
    <cellStyle name="20% - 强调文字颜色 2 2 4" xfId="305"/>
    <cellStyle name="20% - 强调文字颜色 2 2 4 2" xfId="306"/>
    <cellStyle name="20% - 强调文字颜色 4 6" xfId="307"/>
    <cellStyle name="60% - 强调文字颜色 6 3 2 2" xfId="308"/>
    <cellStyle name="20% - 强调文字颜色 2 2 5" xfId="309"/>
    <cellStyle name="20% - 强调文字颜色 2 2 5 2" xfId="310"/>
    <cellStyle name="60% - 强调文字颜色 6 3 2 2 2" xfId="311"/>
    <cellStyle name="20% - 强调文字颜色 5 6" xfId="312"/>
    <cellStyle name="好 2 2 3" xfId="313"/>
    <cellStyle name="60% - 强调文字颜色 6 3 2 3" xfId="314"/>
    <cellStyle name="20% - 强调文字颜色 2 2 6" xfId="315"/>
    <cellStyle name="40% - 强调文字颜色 1 2 3 2" xfId="316"/>
    <cellStyle name="40% - 强调文字颜色 6 2 2 4 2" xfId="317"/>
    <cellStyle name="输出 2 2 6" xfId="318"/>
    <cellStyle name="60% - 强调文字颜色 6 3 2 4" xfId="319"/>
    <cellStyle name="注释 2 2 4 2" xfId="320"/>
    <cellStyle name="20% - 强调文字颜色 2 2 7" xfId="321"/>
    <cellStyle name="40% - 强调文字颜色 1 2 3 3" xfId="322"/>
    <cellStyle name="强调文字颜色 2 2 3 2" xfId="323"/>
    <cellStyle name="20% - 强调文字颜色 2 3" xfId="324"/>
    <cellStyle name="60% - 强调文字颜色 3 2 2 2" xfId="325"/>
    <cellStyle name="20% - 强调文字颜色 3 2 2 4 2" xfId="326"/>
    <cellStyle name="强调文字颜色 2 2 3 2 2" xfId="327"/>
    <cellStyle name="20% - 强调文字颜色 2 3 2" xfId="328"/>
    <cellStyle name="20% - 强调文字颜色 2 3 2 2" xfId="329"/>
    <cellStyle name="20% - 强调文字颜色 2 3 2 3" xfId="330"/>
    <cellStyle name="20% - 强调文字颜色 2 3 2 4" xfId="331"/>
    <cellStyle name="20% - 强调文字颜色 2 3 3" xfId="332"/>
    <cellStyle name="20% - 强调文字颜色 6 2 2 4 2" xfId="333"/>
    <cellStyle name="20% - 强调文字颜色 2 3 3 2" xfId="334"/>
    <cellStyle name="20% - 强调文字颜色 2 3 4" xfId="335"/>
    <cellStyle name="标题 2 2 2 3" xfId="336"/>
    <cellStyle name="20% - 强调文字颜色 2 3 4 2" xfId="337"/>
    <cellStyle name="40% - 强调文字颜色 1 2 6" xfId="338"/>
    <cellStyle name="60% - 强调文字颜色 6 3 3 2" xfId="339"/>
    <cellStyle name="20% - 强调文字颜色 2 3 5" xfId="340"/>
    <cellStyle name="强调文字颜色 2 2 3 3" xfId="341"/>
    <cellStyle name="20% - 强调文字颜色 2 4" xfId="342"/>
    <cellStyle name="20% - 强调文字颜色 5 2 3 2 2" xfId="343"/>
    <cellStyle name="强调文字颜色 2 2 3 4" xfId="344"/>
    <cellStyle name="20% - 强调文字颜色 2 5" xfId="345"/>
    <cellStyle name="常规 3 2 5" xfId="346"/>
    <cellStyle name="20% - 强调文字颜色 3 2" xfId="347"/>
    <cellStyle name="20% - 强调文字颜色 4 2 2 5" xfId="348"/>
    <cellStyle name="20% - 强调文字颜色 3 2 2" xfId="349"/>
    <cellStyle name="40% - 强调文字颜色 4 2 7" xfId="350"/>
    <cellStyle name="强调文字颜色 4 2 2 3 2" xfId="351"/>
    <cellStyle name="标题 1 2 4" xfId="352"/>
    <cellStyle name="20% - 强调文字颜色 3 2 2 2" xfId="353"/>
    <cellStyle name="标题 1 2 4 2" xfId="354"/>
    <cellStyle name="20% - 强调文字颜色 3 2 2 2 2" xfId="355"/>
    <cellStyle name="20% - 强调文字颜色 3 2 2 2 2 2" xfId="356"/>
    <cellStyle name="20% - 强调文字颜色 3 2 2 2 3" xfId="357"/>
    <cellStyle name="标题 1 2 5" xfId="358"/>
    <cellStyle name="20% - 强调文字颜色 3 2 2 3" xfId="359"/>
    <cellStyle name="标题 1 2 6" xfId="360"/>
    <cellStyle name="60% - 强调文字颜色 3 2 2" xfId="361"/>
    <cellStyle name="20% - 强调文字颜色 3 2 2 4" xfId="362"/>
    <cellStyle name="20% - 强调文字颜色 5 4 2" xfId="363"/>
    <cellStyle name="强调文字颜色 2 2 3" xfId="364"/>
    <cellStyle name="标题 1 2 7" xfId="365"/>
    <cellStyle name="60% - 强调文字颜色 3 2 3" xfId="366"/>
    <cellStyle name="千位_d20" xfId="367"/>
    <cellStyle name="20% - 强调文字颜色 3 2 2 5" xfId="368"/>
    <cellStyle name="60% - 强调文字颜色 3 2 4" xfId="369"/>
    <cellStyle name="60% - 强调文字颜色 2 2 3 2" xfId="370"/>
    <cellStyle name="20% - 强调文字颜色 3 2 2 6" xfId="371"/>
    <cellStyle name="20% - 强调文字颜色 3 2 3" xfId="372"/>
    <cellStyle name="强调文字颜色 4 2 2 4 2" xfId="373"/>
    <cellStyle name="标题 1 3 4" xfId="374"/>
    <cellStyle name="汇总 5" xfId="375"/>
    <cellStyle name="20% - 强调文字颜色 3 2 3 2" xfId="376"/>
    <cellStyle name="强调文字颜色 3 5" xfId="377"/>
    <cellStyle name="标题 1 3 4 2" xfId="378"/>
    <cellStyle name="20% - 强调文字颜色 3 2 3 2 2" xfId="379"/>
    <cellStyle name="标题 1 3 6" xfId="380"/>
    <cellStyle name="60% - 强调文字颜色 3 3 2" xfId="381"/>
    <cellStyle name="20% - 强调文字颜色 3 2 3 4" xfId="382"/>
    <cellStyle name="20% - 强调文字颜色 3 2 4" xfId="383"/>
    <cellStyle name="20% - 强调文字颜色 3 2 4 2" xfId="384"/>
    <cellStyle name="20% - 强调文字颜色 3 2 5" xfId="385"/>
    <cellStyle name="20% - 强调文字颜色 3 2 5 2" xfId="386"/>
    <cellStyle name="20% - 强调文字颜色 3 2 6" xfId="387"/>
    <cellStyle name="40% - 强调文字颜色 1 3 3 2" xfId="388"/>
    <cellStyle name="标题 2 2 4" xfId="389"/>
    <cellStyle name="20% - 强调文字颜色 3 3 2 2" xfId="390"/>
    <cellStyle name="好 3 3" xfId="391"/>
    <cellStyle name="40% - 强调文字颜色 6 2" xfId="392"/>
    <cellStyle name="标题 2 2 4 2" xfId="393"/>
    <cellStyle name="20% - 强调文字颜色 3 3 2 2 2" xfId="394"/>
    <cellStyle name="好 3 3 2" xfId="395"/>
    <cellStyle name="40% - 强调文字颜色 6 2 2" xfId="396"/>
    <cellStyle name="好 3 4" xfId="397"/>
    <cellStyle name="40% - 强调文字颜色 6 3" xfId="398"/>
    <cellStyle name="20% - 强调文字颜色 3 3 2 3" xfId="399"/>
    <cellStyle name="好 3 5" xfId="400"/>
    <cellStyle name="60% - 强调文字颜色 4 2 2" xfId="401"/>
    <cellStyle name="40% - 强调文字颜色 6 4" xfId="402"/>
    <cellStyle name="20% - 强调文字颜色 3 3 2 4" xfId="403"/>
    <cellStyle name="适中 2 4" xfId="404"/>
    <cellStyle name="20% - 强调文字颜色 6 4 2" xfId="405"/>
    <cellStyle name="强调文字颜色 3 2 3" xfId="406"/>
    <cellStyle name="20% - 强调文字颜色 3 3 3" xfId="407"/>
    <cellStyle name="20% - 强调文字颜色 3 3 3 2" xfId="408"/>
    <cellStyle name="20% - 强调文字颜色 3 3 4 2" xfId="409"/>
    <cellStyle name="20% - 强调文字颜色 4 2 2 2 2" xfId="410"/>
    <cellStyle name="标题 3 2 2 3" xfId="411"/>
    <cellStyle name="20% - 强调文字颜色 3 3 5" xfId="412"/>
    <cellStyle name="20% - 强调文字颜色 4 2 2 3" xfId="413"/>
    <cellStyle name="20% - 强调文字颜色 3 3 6" xfId="414"/>
    <cellStyle name="20% - 强调文字颜色 4 2 2 4" xfId="415"/>
    <cellStyle name="40% - 强调文字颜色 1 3 4 2" xfId="416"/>
    <cellStyle name="20% - 强调文字颜色 3 4" xfId="417"/>
    <cellStyle name="20% - 强调文字颜色 3 4 2" xfId="418"/>
    <cellStyle name="20% - 强调文字颜色 3 5" xfId="419"/>
    <cellStyle name="60% - 强调文字颜色 1 2 7" xfId="420"/>
    <cellStyle name="标题 5 3 2 2" xfId="421"/>
    <cellStyle name="20% - 强调文字颜色 4 2" xfId="422"/>
    <cellStyle name="20% - 强调文字颜色 4 2 2" xfId="423"/>
    <cellStyle name="40% - 强调文字颜色 5 2 7" xfId="424"/>
    <cellStyle name="20% - 强调文字颜色 4 2 2 2 2 2" xfId="425"/>
    <cellStyle name="标题 3 2 2 3 2" xfId="426"/>
    <cellStyle name="差 3 2 4" xfId="427"/>
    <cellStyle name="40% - 强调文字颜色 3 2 2 2 3" xfId="428"/>
    <cellStyle name="20% - 强调文字颜色 4 2 2 2 3" xfId="429"/>
    <cellStyle name="标题 3 2 2 4" xfId="430"/>
    <cellStyle name="标题 3 2 2 5" xfId="431"/>
    <cellStyle name="60% - 强调文字颜色 4 4 2" xfId="432"/>
    <cellStyle name="20% - 强调文字颜色 4 2 2 2 4" xfId="433"/>
    <cellStyle name="常规 3 2 2 4" xfId="434"/>
    <cellStyle name="40% - 强调文字颜色 5 2 3 2" xfId="435"/>
    <cellStyle name="20% - 强调文字颜色 4 2 2 3 2" xfId="436"/>
    <cellStyle name="标题 3 2 3 3" xfId="437"/>
    <cellStyle name="20% - 强调文字颜色 4 2 2 4 2" xfId="438"/>
    <cellStyle name="20% - 强调文字颜色 4 2 3" xfId="439"/>
    <cellStyle name="20% - 强调文字颜色 4 2 3 2" xfId="440"/>
    <cellStyle name="20% - 强调文字颜色 4 2 3 2 2" xfId="441"/>
    <cellStyle name="标题 3 3 2 3" xfId="442"/>
    <cellStyle name="20% - 强调文字颜色 4 2 3 3" xfId="443"/>
    <cellStyle name="20% - 强调文字颜色 4 2 3 4" xfId="444"/>
    <cellStyle name="20% - 强调文字颜色 4 2 4" xfId="445"/>
    <cellStyle name="20% - 强调文字颜色 4 2 4 2" xfId="446"/>
    <cellStyle name="20% - 强调文字颜色 4 2 5" xfId="447"/>
    <cellStyle name="60% - 强调文字颜色 1 3 2 3" xfId="448"/>
    <cellStyle name="20% - 强调文字颜色 4 2 5 2" xfId="449"/>
    <cellStyle name="20% - 强调文字颜色 4 2 6" xfId="450"/>
    <cellStyle name="20% - 强调文字颜色 4 2 7" xfId="451"/>
    <cellStyle name="强调文字颜色 2 2 5 2" xfId="452"/>
    <cellStyle name="20% - 强调文字颜色 4 3" xfId="453"/>
    <cellStyle name="20% - 强调文字颜色 4 3 2" xfId="454"/>
    <cellStyle name="20% - 强调文字颜色 4 3 2 2" xfId="455"/>
    <cellStyle name="20% - 强调文字颜色 4 3 4" xfId="456"/>
    <cellStyle name="20% - 强调文字颜色 4 3 2 2 2" xfId="457"/>
    <cellStyle name="20% - 强调文字颜色 4 3 4 2" xfId="458"/>
    <cellStyle name="标题 4 2 2 3" xfId="459"/>
    <cellStyle name="强调文字颜色 1 3 5" xfId="460"/>
    <cellStyle name="20% - 强调文字颜色 4 3 2 3" xfId="461"/>
    <cellStyle name="20% - 强调文字颜色 4 3 5" xfId="462"/>
    <cellStyle name="20% - 强调文字颜色 4 3 2 4" xfId="463"/>
    <cellStyle name="20% - 强调文字颜色 4 3 6" xfId="464"/>
    <cellStyle name="20% - 强调文字颜色 4 3 3" xfId="465"/>
    <cellStyle name="20% - 强调文字颜色 4 3 3 2" xfId="466"/>
    <cellStyle name="强调文字颜色 1 2 5" xfId="467"/>
    <cellStyle name="20% - 强调文字颜色 4 4" xfId="468"/>
    <cellStyle name="20% - 强调文字颜色 5 2" xfId="469"/>
    <cellStyle name="콤마_BOILER-CO1" xfId="470"/>
    <cellStyle name="40% - 强调文字颜色 6 2 7" xfId="471"/>
    <cellStyle name="20% - 强调文字颜色 5 2 2" xfId="472"/>
    <cellStyle name="20% - 强调文字颜色 5 2 2 2" xfId="473"/>
    <cellStyle name="20% - 强调文字颜色 5 2 2 2 2" xfId="474"/>
    <cellStyle name="20% - 强调文字颜色 5 3 2 3" xfId="475"/>
    <cellStyle name="20% - 强调文字颜色 5 2 2 2 2 2" xfId="476"/>
    <cellStyle name="20% - 强调文字颜色 5 2 2 2 3" xfId="477"/>
    <cellStyle name="20% - 强调文字颜色 5 3 2 4" xfId="478"/>
    <cellStyle name="差 2 5 2" xfId="479"/>
    <cellStyle name="20% - 强调文字颜色 5 2 2 2 4" xfId="480"/>
    <cellStyle name="20% - 强调文字颜色 5 2 2 3" xfId="481"/>
    <cellStyle name="标题 1 3" xfId="482"/>
    <cellStyle name="20% - 强调文字颜色 5 2 2 3 2" xfId="483"/>
    <cellStyle name="20% - 强调文字颜色 5 2 2 4" xfId="484"/>
    <cellStyle name="40% - 强调文字颜色 2 3 4 2" xfId="485"/>
    <cellStyle name="标题 2 3" xfId="486"/>
    <cellStyle name="20% - 强调文字颜色 5 2 2 4 2" xfId="487"/>
    <cellStyle name="20% - 强调文字颜色 5 2 2 5" xfId="488"/>
    <cellStyle name="60% - 强调文字颜色 4 2 3 2" xfId="489"/>
    <cellStyle name="20% - 强调文字颜色 5 2 2 6" xfId="490"/>
    <cellStyle name="20% - 强调文字颜色 5 2 3" xfId="491"/>
    <cellStyle name="20% - 强调文字颜色 5 2 3 2" xfId="492"/>
    <cellStyle name="20% - 强调文字颜色 5 2 4" xfId="493"/>
    <cellStyle name="强调文字颜色 1 2 2 2" xfId="494"/>
    <cellStyle name="20% - 强调文字颜色 5 2 4 2" xfId="495"/>
    <cellStyle name="强调文字颜色 1 2 2 2 2" xfId="496"/>
    <cellStyle name="20% - 强调文字颜色 6 2 5" xfId="497"/>
    <cellStyle name="强调文字颜色 1 3 2 3" xfId="498"/>
    <cellStyle name="20% - 强调文字颜色 5 2 5" xfId="499"/>
    <cellStyle name="强调文字颜色 1 2 2 3" xfId="500"/>
    <cellStyle name="20% - 强调文字颜色 5 2 6" xfId="501"/>
    <cellStyle name="40% - 强调文字颜色 2 3 2 2 2" xfId="502"/>
    <cellStyle name="强调文字颜色 1 2 2 4" xfId="503"/>
    <cellStyle name="20% - 强调文字颜色 5 2 7" xfId="504"/>
    <cellStyle name="强调文字颜色 1 2 2 5" xfId="505"/>
    <cellStyle name="20% - 强调文字颜色 5 3" xfId="506"/>
    <cellStyle name="20% - 强调文字颜色 5 3 2" xfId="507"/>
    <cellStyle name="20% - 强调文字颜色 5 3 2 2" xfId="508"/>
    <cellStyle name="40% - 强调文字颜色 1 2 3 4" xfId="509"/>
    <cellStyle name="20% - 强调文字颜色 6 3 2 3" xfId="510"/>
    <cellStyle name="20% - 强调文字颜色 5 3 2 2 2" xfId="511"/>
    <cellStyle name="60% - 强调文字颜色 6 4" xfId="512"/>
    <cellStyle name="常规 2 2 6" xfId="513"/>
    <cellStyle name="20% - 强调文字颜色 5 3 3 2" xfId="514"/>
    <cellStyle name="标题 1 2" xfId="515"/>
    <cellStyle name="强调文字颜色 1 2 3 2 2" xfId="516"/>
    <cellStyle name="常规 2 3 6" xfId="517"/>
    <cellStyle name="标题 5 2 2 3" xfId="518"/>
    <cellStyle name="20% - 强调文字颜色 5 3 4 2" xfId="519"/>
    <cellStyle name="标题 2 2" xfId="520"/>
    <cellStyle name="标题 2 2 2 2 4" xfId="521"/>
    <cellStyle name="20% - 强调文字颜色 5 4" xfId="522"/>
    <cellStyle name="好 2 2 2" xfId="523"/>
    <cellStyle name="20% - 强调文字颜色 5 5" xfId="524"/>
    <cellStyle name="20% - 强调文字颜色 6 2" xfId="525"/>
    <cellStyle name="60% - 强调文字颜色 6 2 4" xfId="526"/>
    <cellStyle name="40% - 强调文字颜色 4 4" xfId="527"/>
    <cellStyle name="20% - 强调文字颜色 6 2 2" xfId="528"/>
    <cellStyle name="60% - 强调文字颜色 6 2 4 2" xfId="529"/>
    <cellStyle name="40% - 强调文字颜色 4 4 2" xfId="530"/>
    <cellStyle name="20% - 强调文字颜色 6 2 2 2" xfId="531"/>
    <cellStyle name="20% - 强调文字颜色 6 2 2 2 2" xfId="532"/>
    <cellStyle name="20% - 强调文字颜色 6 2 2 2 2 2" xfId="533"/>
    <cellStyle name="标题 1 5" xfId="534"/>
    <cellStyle name="20% - 强调文字颜色 6 2 2 2 3" xfId="535"/>
    <cellStyle name="20% - 强调文字颜色 6 2 2 2 4" xfId="536"/>
    <cellStyle name="40% - 强调文字颜色 1 2 2 4 2" xfId="537"/>
    <cellStyle name="20% - 强调文字颜色 6 2 2 3" xfId="538"/>
    <cellStyle name="40% - 强调文字颜色 3 3 4 2" xfId="539"/>
    <cellStyle name="40% - 强调文字颜色 3 2 3 2 2" xfId="540"/>
    <cellStyle name="20% - 强调文字颜色 6 2 2 4" xfId="541"/>
    <cellStyle name="20% - 强调文字颜色 6 2 2 5" xfId="542"/>
    <cellStyle name="20% - 强调文字颜色 6 2 2 6" xfId="543"/>
    <cellStyle name="链接单元格 2 2 2 2 2" xfId="544"/>
    <cellStyle name="60% - 强调文字颜色 5 2 3 2" xfId="545"/>
    <cellStyle name="40% - 强调文字颜色 4 5" xfId="546"/>
    <cellStyle name="20% - 强调文字颜色 6 2 3" xfId="547"/>
    <cellStyle name="20% - 强调文字颜色 6 2 3 2" xfId="548"/>
    <cellStyle name="20% - 强调文字颜色 6 2 3 2 2" xfId="549"/>
    <cellStyle name="60% - 强调文字颜色 1 2 2 2 4" xfId="550"/>
    <cellStyle name="20% - 强调文字颜色 6 2 3 3" xfId="551"/>
    <cellStyle name="20% - 强调文字颜色 6 2 3 4" xfId="552"/>
    <cellStyle name="40% - 强调文字颜色 4 6" xfId="553"/>
    <cellStyle name="强调文字颜色 1 3 2 2" xfId="554"/>
    <cellStyle name="20% - 强调文字颜色 6 2 4" xfId="555"/>
    <cellStyle name="强调文字颜色 6 2 2 2 2 2" xfId="556"/>
    <cellStyle name="强调文字颜色 1 3 2 2 2" xfId="557"/>
    <cellStyle name="20% - 强调文字颜色 6 2 4 2" xfId="558"/>
    <cellStyle name="20% - 强调文字颜色 6 2 5 2" xfId="559"/>
    <cellStyle name="60% - 强调文字颜色 3 3 2 3" xfId="560"/>
    <cellStyle name="强调文字颜色 1 3 2 4" xfId="561"/>
    <cellStyle name="20% - 强调文字颜色 6 2 6" xfId="562"/>
    <cellStyle name="20% - 强调文字颜色 6 2 7" xfId="563"/>
    <cellStyle name="20% - 强调文字颜色 6 3" xfId="564"/>
    <cellStyle name="60% - 强调文字颜色 6 2 5" xfId="565"/>
    <cellStyle name="解释性文本 3 2 2" xfId="566"/>
    <cellStyle name="40% - 强调文字颜色 5 4" xfId="567"/>
    <cellStyle name="好 2 5" xfId="568"/>
    <cellStyle name="20% - 强调文字颜色 6 3 2" xfId="569"/>
    <cellStyle name="60% - 强调文字颜色 5 2 2 2 4" xfId="570"/>
    <cellStyle name="60% - 强调文字颜色 6 2 5 2" xfId="571"/>
    <cellStyle name="解释性文本 3 2 2 2" xfId="572"/>
    <cellStyle name="40% - 强调文字颜色 5 4 2" xfId="573"/>
    <cellStyle name="好 2 5 2" xfId="574"/>
    <cellStyle name="20% - 强调文字颜色 6 3 2 2" xfId="575"/>
    <cellStyle name="40% - 强调文字颜色 2 2 3 4" xfId="576"/>
    <cellStyle name="60% - 强调文字颜色 6 3" xfId="577"/>
    <cellStyle name="40% - 强调文字颜色 3 2 2 2 2 2" xfId="578"/>
    <cellStyle name="20% - 强调文字颜色 6 3 2 4" xfId="579"/>
    <cellStyle name="60% - 强调文字颜色 6 5" xfId="580"/>
    <cellStyle name="40% - 强调文字颜色 5 5" xfId="581"/>
    <cellStyle name="好 2 6" xfId="582"/>
    <cellStyle name="20% - 强调文字颜色 6 3 3" xfId="583"/>
    <cellStyle name="no dec" xfId="584"/>
    <cellStyle name="20% - 强调文字颜色 6 3 3 2" xfId="585"/>
    <cellStyle name="40% - 强调文字颜色 5 6" xfId="586"/>
    <cellStyle name="60% - 强调文字颜色 2 3 2 2" xfId="587"/>
    <cellStyle name="好 2 7" xfId="588"/>
    <cellStyle name="注释 2 2" xfId="589"/>
    <cellStyle name="强调文字颜色 1 3 3 2" xfId="590"/>
    <cellStyle name="20% - 强调文字颜色 6 3 4" xfId="591"/>
    <cellStyle name="20% - 强调文字颜色 6 3 4 2" xfId="592"/>
    <cellStyle name="20% - 强调文字颜色 6 3 6" xfId="593"/>
    <cellStyle name="20% - 强调文字颜色 6 4" xfId="594"/>
    <cellStyle name="60% - 强调文字颜色 6 2 6" xfId="595"/>
    <cellStyle name="解释性文本 3 2 3" xfId="596"/>
    <cellStyle name="40% - 强调文字颜色 5 2 2" xfId="597"/>
    <cellStyle name="60% - 强调文字颜色 6 2 7" xfId="598"/>
    <cellStyle name="好 2 3 2" xfId="599"/>
    <cellStyle name="解释性文本 3 2 4" xfId="600"/>
    <cellStyle name="20% - 强调文字颜色 6 5" xfId="601"/>
    <cellStyle name="40% - 强调文字颜色 5 2 3" xfId="602"/>
    <cellStyle name="好 2 3 3" xfId="603"/>
    <cellStyle name="20% - 强调文字颜色 6 6" xfId="604"/>
    <cellStyle name="40% - 强调文字颜色 1 2 3 2 2" xfId="605"/>
    <cellStyle name="60% - 强调文字颜色 4 4" xfId="606"/>
    <cellStyle name="40% - 强调文字颜色 4 3 2 2" xfId="607"/>
    <cellStyle name="40% - 强调文字颜色 1 2" xfId="608"/>
    <cellStyle name="40% - 强调文字颜色 6 2 2 3" xfId="609"/>
    <cellStyle name="40% - 强调文字颜色 4 3 2 2 2" xfId="610"/>
    <cellStyle name="40% - 强调文字颜色 1 2 2" xfId="611"/>
    <cellStyle name="60% - 强调文字颜色 2 2 7" xfId="612"/>
    <cellStyle name="40% - 强调文字颜色 6 2 2 3 2" xfId="613"/>
    <cellStyle name="强调文字颜色 5 3 2 3" xfId="614"/>
    <cellStyle name="40% - 强调文字颜色 1 2 2 2" xfId="615"/>
    <cellStyle name="40% - 强调文字颜色 4 2 3" xfId="616"/>
    <cellStyle name="解释性文本 2 2 5" xfId="617"/>
    <cellStyle name="检查单元格 3" xfId="618"/>
    <cellStyle name="40% - 强调文字颜色 1 2 2 2 2" xfId="619"/>
    <cellStyle name="汇总 2 4" xfId="620"/>
    <cellStyle name="40% - 强调文字颜色 4 2 4" xfId="621"/>
    <cellStyle name="解释性文本 2 2 6" xfId="622"/>
    <cellStyle name="40% - 强调文字颜色 3 3 2 2" xfId="623"/>
    <cellStyle name="检查单元格 4" xfId="624"/>
    <cellStyle name="40% - 强调文字颜色 1 2 2 2 3" xfId="625"/>
    <cellStyle name="汇总 2 5" xfId="626"/>
    <cellStyle name="计算 3 2 4" xfId="627"/>
    <cellStyle name="标题 1 2 2 3 2" xfId="628"/>
    <cellStyle name="计算 2 3 2 2" xfId="629"/>
    <cellStyle name="40% - 强调文字颜色 4 2 5" xfId="630"/>
    <cellStyle name="40% - 强调文字颜色 3 3 2 3" xfId="631"/>
    <cellStyle name="检查单元格 5" xfId="632"/>
    <cellStyle name="40% - 强调文字颜色 1 2 2 2 4" xfId="633"/>
    <cellStyle name="汇总 2 6" xfId="634"/>
    <cellStyle name="强调文字颜色 5 3 2 4" xfId="635"/>
    <cellStyle name="40% - 强调文字颜色 1 2 2 3" xfId="636"/>
    <cellStyle name="40% - 强调文字颜色 1 2 2 4" xfId="637"/>
    <cellStyle name="40% - 强调文字颜色 1 2 2 5" xfId="638"/>
    <cellStyle name="40% - 强调文字颜色 1 2 2 6" xfId="639"/>
    <cellStyle name="40% - 强调文字颜色 6 2 2 4" xfId="640"/>
    <cellStyle name="40% - 强调文字颜色 1 2 3" xfId="641"/>
    <cellStyle name="40% - 强调文字颜色 6 2 2 5" xfId="642"/>
    <cellStyle name="40% - 强调文字颜色 1 2 4" xfId="643"/>
    <cellStyle name="40% - 强调文字颜色 6 2 2 6" xfId="644"/>
    <cellStyle name="40% - 强调文字颜色 1 2 5" xfId="645"/>
    <cellStyle name="标题 2 2 2 2" xfId="646"/>
    <cellStyle name="40% - 强调文字颜色 1 2 5 2" xfId="647"/>
    <cellStyle name="标题 2 2 2 2 2" xfId="648"/>
    <cellStyle name="输入 3 2 4" xfId="649"/>
    <cellStyle name="40% - 强调文字颜色 1 2 7" xfId="650"/>
    <cellStyle name="标题 2 2 2 4" xfId="651"/>
    <cellStyle name="40% - 强调文字颜色 4 3 2 3" xfId="652"/>
    <cellStyle name="40% - 强调文字颜色 1 3" xfId="653"/>
    <cellStyle name="常规 9 2" xfId="654"/>
    <cellStyle name="40% - 强调文字颜色 6 2 3 3" xfId="655"/>
    <cellStyle name="40% - 强调文字颜色 1 3 2" xfId="656"/>
    <cellStyle name="40% - 强调文字颜色 1 3 2 2" xfId="657"/>
    <cellStyle name="40% - 强调文字颜色 1 3 2 2 2" xfId="658"/>
    <cellStyle name="40% - 强调文字颜色 6 2 3 4" xfId="659"/>
    <cellStyle name="40% - 强调文字颜色 1 3 3" xfId="660"/>
    <cellStyle name="40% - 强调文字颜色 1 3 4" xfId="661"/>
    <cellStyle name="40% - 强调文字颜色 1 3 6" xfId="662"/>
    <cellStyle name="标题 2 2 3 3" xfId="663"/>
    <cellStyle name="40% - 强调文字颜色 4 3 2 4" xfId="664"/>
    <cellStyle name="40% - 强调文字颜色 1 4" xfId="665"/>
    <cellStyle name="常规 9 3" xfId="666"/>
    <cellStyle name="40% - 强调文字颜色 1 4 2" xfId="667"/>
    <cellStyle name="40% - 强调文字颜色 1 5" xfId="668"/>
    <cellStyle name="40% - 强调文字颜色 1 6" xfId="669"/>
    <cellStyle name="40% - 强调文字颜色 2 2 2 2 2" xfId="670"/>
    <cellStyle name="常规 2 4 3" xfId="671"/>
    <cellStyle name="40% - 强调文字颜色 3 3 6" xfId="672"/>
    <cellStyle name="40% - 强调文字颜色 3 2 3 4" xfId="673"/>
    <cellStyle name="40% - 强调文字颜色 2 2 2 2 2 2" xfId="674"/>
    <cellStyle name="40% - 强调文字颜色 2 2 2 2 3" xfId="675"/>
    <cellStyle name="常规 2 4 4" xfId="676"/>
    <cellStyle name="标题 2 2 2 3 2" xfId="677"/>
    <cellStyle name="40% - 强调文字颜色 2 2 2 2 4" xfId="678"/>
    <cellStyle name="标题 5 2 3 2" xfId="679"/>
    <cellStyle name="40% - 强调文字颜色 2 2 2 3" xfId="680"/>
    <cellStyle name="60% - 强调文字颜色 5 2" xfId="681"/>
    <cellStyle name="强调文字颜色 6 3 2 4" xfId="682"/>
    <cellStyle name="40% - 强调文字颜色 2 2 2 3 2" xfId="683"/>
    <cellStyle name="常规 2 5 3" xfId="684"/>
    <cellStyle name="60% - 强调文字颜色 5 2 2" xfId="685"/>
    <cellStyle name="40% - 强调文字颜色 5 3 2" xfId="686"/>
    <cellStyle name="好 2 4 2" xfId="687"/>
    <cellStyle name="40% - 强调文字颜色 2 2 2 4" xfId="688"/>
    <cellStyle name="60% - 强调文字颜色 5 3" xfId="689"/>
    <cellStyle name="40% - 强调文字颜色 5 3 2 2" xfId="690"/>
    <cellStyle name="强调文字颜色 4 3 3" xfId="691"/>
    <cellStyle name="60% - 强调文字颜色 1 2 3 4" xfId="692"/>
    <cellStyle name="40% - 强调文字颜色 2 2 2 4 2" xfId="693"/>
    <cellStyle name="60% - 强调文字颜色 5 3 2" xfId="694"/>
    <cellStyle name="40% - 强调文字颜色 5 3 3" xfId="695"/>
    <cellStyle name="40% - 强调文字颜色 2 2 2 5" xfId="696"/>
    <cellStyle name="60% - 强调文字颜色 5 4" xfId="697"/>
    <cellStyle name="40% - 强调文字颜色 5 3 4" xfId="698"/>
    <cellStyle name="40% - 强调文字颜色 2 2 2 6" xfId="699"/>
    <cellStyle name="60% - 强调文字颜色 5 5" xfId="700"/>
    <cellStyle name="40% - 强调文字颜色 2 2 3 2" xfId="701"/>
    <cellStyle name="40% - 强调文字颜色 2 2 3 3" xfId="702"/>
    <cellStyle name="60% - 强调文字颜色 6 2" xfId="703"/>
    <cellStyle name="40% - 强调文字颜色 2 2 4 2" xfId="704"/>
    <cellStyle name="标题 2 3 2 2" xfId="705"/>
    <cellStyle name="40% - 强调文字颜色 2 2 5" xfId="706"/>
    <cellStyle name="标题 2 3 2 2 2" xfId="707"/>
    <cellStyle name="40% - 强调文字颜色 2 2 5 2" xfId="708"/>
    <cellStyle name="标题 2 3 2 3" xfId="709"/>
    <cellStyle name="40% - 强调文字颜色 2 2 6" xfId="710"/>
    <cellStyle name="40% - 强调文字颜色 2 3 2 2" xfId="711"/>
    <cellStyle name="40% - 强调文字颜色 2 3 2 3" xfId="712"/>
    <cellStyle name="解释性文本 2" xfId="713"/>
    <cellStyle name="40% - 强调文字颜色 2 3 2 4" xfId="714"/>
    <cellStyle name="解释性文本 3" xfId="715"/>
    <cellStyle name="40% - 强调文字颜色 2 3 3" xfId="716"/>
    <cellStyle name="40% - 强调文字颜色 2 3 3 2" xfId="717"/>
    <cellStyle name="40% - 强调文字颜色 2 3 4" xfId="718"/>
    <cellStyle name="标题 2 3 3 2" xfId="719"/>
    <cellStyle name="40% - 强调文字颜色 2 3 5" xfId="720"/>
    <cellStyle name="40% - 强调文字颜色 2 3 6" xfId="721"/>
    <cellStyle name="40% - 强调文字颜色 3 2 4" xfId="722"/>
    <cellStyle name="40% - 强调文字颜色 3 2 2 2" xfId="723"/>
    <cellStyle name="40% - 强调文字颜色 3 2 4 2" xfId="724"/>
    <cellStyle name="40% - 强调文字颜色 3 2 2 2 2" xfId="725"/>
    <cellStyle name="40% - 强调文字颜色 3 2 2 2 4" xfId="726"/>
    <cellStyle name="40% - 强调文字颜色 3 2 5" xfId="727"/>
    <cellStyle name="40% - 强调文字颜色 3 2 2 3" xfId="728"/>
    <cellStyle name="40% - 强调文字颜色 3 2 5 2" xfId="729"/>
    <cellStyle name="链接单元格 2 6" xfId="730"/>
    <cellStyle name="40% - 强调文字颜色 3 2 2 3 2" xfId="731"/>
    <cellStyle name="40% - 强调文字颜色 3 2 6" xfId="732"/>
    <cellStyle name="40% - 强调文字颜色 3 2 2 4" xfId="733"/>
    <cellStyle name="40% - 强调文字颜色 6 2 2 2 2 2" xfId="734"/>
    <cellStyle name="计算 2 2 3" xfId="735"/>
    <cellStyle name="40% - 强调文字颜色 3 2 3" xfId="736"/>
    <cellStyle name="注释 3 6" xfId="737"/>
    <cellStyle name="60% - 强调文字颜色 4 2 2 2 4" xfId="738"/>
    <cellStyle name="40% - 强调文字颜色 3 3 4" xfId="739"/>
    <cellStyle name="40% - 强调文字颜色 3 2 3 2" xfId="740"/>
    <cellStyle name="40% - 强调文字颜色 3 3 5" xfId="741"/>
    <cellStyle name="40% - 强调文字颜色 3 2 3 3" xfId="742"/>
    <cellStyle name="40% - 强调文字颜色 4 2 4 2" xfId="743"/>
    <cellStyle name="常规 2 2 3 4" xfId="744"/>
    <cellStyle name="40% - 强调文字颜色 3 3 2 2 2" xfId="745"/>
    <cellStyle name="40% - 强调文字颜色 4 2 6" xfId="746"/>
    <cellStyle name="60% - 强调文字颜色 1 2 2 3 2" xfId="747"/>
    <cellStyle name="40% - 强调文字颜色 3 3 2 4" xfId="748"/>
    <cellStyle name="40% - 强调文字颜色 3 4 2" xfId="749"/>
    <cellStyle name="40% - 强调文字颜色 3 6" xfId="750"/>
    <cellStyle name="40% - 强调文字颜色 4 2 2" xfId="751"/>
    <cellStyle name="60% - 强调文字颜色 5 2 7" xfId="752"/>
    <cellStyle name="解释性文本 2 2 4" xfId="753"/>
    <cellStyle name="40% - 强调文字颜色 4 2 2 2" xfId="754"/>
    <cellStyle name="解释性文本 2 2 4 2" xfId="755"/>
    <cellStyle name="适中 3 5" xfId="756"/>
    <cellStyle name="40% - 强调文字颜色 5 2 2 3" xfId="757"/>
    <cellStyle name="强调文字颜色 3 3 4" xfId="758"/>
    <cellStyle name="40% - 强调文字颜色 4 2 2 2 2" xfId="759"/>
    <cellStyle name="40% - 强调文字颜色 5 2 2 3 2" xfId="760"/>
    <cellStyle name="强调文字颜色 3 3 4 2" xfId="761"/>
    <cellStyle name="40% - 强调文字颜色 4 2 2 2 2 2" xfId="762"/>
    <cellStyle name="常规 10" xfId="763"/>
    <cellStyle name="适中 3 6" xfId="764"/>
    <cellStyle name="40% - 强调文字颜色 5 2 2 4" xfId="765"/>
    <cellStyle name="标题 4 2 2 3 2" xfId="766"/>
    <cellStyle name="强调文字颜色 3 3 5" xfId="767"/>
    <cellStyle name="40% - 强调文字颜色 4 2 2 2 3" xfId="768"/>
    <cellStyle name="40% - 强调文字颜色 5 2 2 5" xfId="769"/>
    <cellStyle name="强调文字颜色 3 3 6" xfId="770"/>
    <cellStyle name="40% - 强调文字颜色 4 2 2 2 4" xfId="771"/>
    <cellStyle name="40% - 强调文字颜色 4 2 2 3" xfId="772"/>
    <cellStyle name="40% - 强调文字颜色 5 2 3 3" xfId="773"/>
    <cellStyle name="40% - 强调文字颜色 4 2 2 3 2" xfId="774"/>
    <cellStyle name="40% - 强调文字颜色 4 2 2 4" xfId="775"/>
    <cellStyle name="40% - 强调文字颜色 4 2 2 4 2" xfId="776"/>
    <cellStyle name="40% - 强调文字颜色 4 2 2 5" xfId="777"/>
    <cellStyle name="40% - 强调文字颜色 4 2 2 6" xfId="778"/>
    <cellStyle name="60% - 强调文字颜色 6 4 2" xfId="779"/>
    <cellStyle name="40% - 强调文字颜色 5 3 2 3" xfId="780"/>
    <cellStyle name="强调文字颜色 4 3 4" xfId="781"/>
    <cellStyle name="40% - 强调文字颜色 4 2 3 2 2" xfId="782"/>
    <cellStyle name="强调文字颜色 1 2" xfId="783"/>
    <cellStyle name="40% - 强调文字颜色 4 2 5 2" xfId="784"/>
    <cellStyle name="40% - 强调文字颜色 4 3" xfId="785"/>
    <cellStyle name="40% - 强调文字颜色 5 2" xfId="786"/>
    <cellStyle name="好 2 3" xfId="787"/>
    <cellStyle name="适中 3 4" xfId="788"/>
    <cellStyle name="40% - 强调文字颜色 5 2 2 2" xfId="789"/>
    <cellStyle name="好 2 3 2 2" xfId="790"/>
    <cellStyle name="强调文字颜色 3 3 3" xfId="791"/>
    <cellStyle name="适中 3 4 2" xfId="792"/>
    <cellStyle name="40% - 强调文字颜色 5 2 2 2 2" xfId="793"/>
    <cellStyle name="差 2 2 2 4" xfId="794"/>
    <cellStyle name="强调文字颜色 3 3 3 2" xfId="795"/>
    <cellStyle name="40% - 强调文字颜色 5 2 2 2 2 2" xfId="796"/>
    <cellStyle name="40% - 强调文字颜色 5 2 2 2 3" xfId="797"/>
    <cellStyle name="标题 2 2 2" xfId="798"/>
    <cellStyle name="40% - 强调文字颜色 5 2 2 2 4" xfId="799"/>
    <cellStyle name="标题 2 2 3" xfId="800"/>
    <cellStyle name="40% - 强调文字颜色 5 2 2 4 2" xfId="801"/>
    <cellStyle name="40% - 强调文字颜色 5 2 2 6" xfId="802"/>
    <cellStyle name="标题 1 2 2 2" xfId="803"/>
    <cellStyle name="40% - 强调文字颜色 5 2 3 2 2" xfId="804"/>
    <cellStyle name="好 4" xfId="805"/>
    <cellStyle name="40% - 强调文字颜色 5 2 3 4" xfId="806"/>
    <cellStyle name="标题 4 2 2 4 2" xfId="807"/>
    <cellStyle name="40% - 强调文字颜色 5 2 4" xfId="808"/>
    <cellStyle name="好 2 3 4" xfId="809"/>
    <cellStyle name="40% - 强调文字颜色 5 2 4 2" xfId="810"/>
    <cellStyle name="40% - 强调文字颜色 5 2 5" xfId="811"/>
    <cellStyle name="40% - 强调文字颜色 5 2 5 2" xfId="812"/>
    <cellStyle name="40% - 强调文字颜色 5 2 6" xfId="813"/>
    <cellStyle name="40% - 强调文字颜色 5 3" xfId="814"/>
    <cellStyle name="好 2 4" xfId="815"/>
    <cellStyle name="40% - 强调文字颜色 5 3 6" xfId="816"/>
    <cellStyle name="40% - 强调文字颜色 5 3 2 2 2" xfId="817"/>
    <cellStyle name="强调文字颜色 4 3 3 2" xfId="818"/>
    <cellStyle name="40% - 强调文字颜色 5 3 2 4" xfId="819"/>
    <cellStyle name="强调文字颜色 4 3 5" xfId="820"/>
    <cellStyle name="40% - 强调文字颜色 5 3 4 2" xfId="821"/>
    <cellStyle name="40% - 强调文字颜色 5 3 5" xfId="822"/>
    <cellStyle name="40% - 强调文字颜色 6 2 2 2" xfId="823"/>
    <cellStyle name="60% - 强调文字颜色 2 2 6" xfId="824"/>
    <cellStyle name="40% - 强调文字颜色 6 2 2 2 2" xfId="825"/>
    <cellStyle name="40% - 强调文字颜色 6 2 2 2 3" xfId="826"/>
    <cellStyle name="40% - 强调文字颜色 6 2 2 2 4" xfId="827"/>
    <cellStyle name="40% - 强调文字颜色 6 2 3" xfId="828"/>
    <cellStyle name="40% - 强调文字颜色 6 2 3 2" xfId="829"/>
    <cellStyle name="60% - 强调文字颜色 2 3 6" xfId="830"/>
    <cellStyle name="注释 6" xfId="831"/>
    <cellStyle name="40% - 强调文字颜色 6 2 3 2 2" xfId="832"/>
    <cellStyle name="40% - 强调文字颜色 6 2 4" xfId="833"/>
    <cellStyle name="链接单元格 2 4 2" xfId="834"/>
    <cellStyle name="40% - 强调文字颜色 6 2 4 2" xfId="835"/>
    <cellStyle name="40% - 强调文字颜色 6 2 5" xfId="836"/>
    <cellStyle name="40% - 强调文字颜色 6 2 5 2" xfId="837"/>
    <cellStyle name="40% - 强调文字颜色 6 2 6" xfId="838"/>
    <cellStyle name="40% - 强调文字颜色 6 3 2" xfId="839"/>
    <cellStyle name="好 3 4 2" xfId="840"/>
    <cellStyle name="40% - 强调文字颜色 6 3 2 2" xfId="841"/>
    <cellStyle name="60% - 强调文字颜色 2 2 3 4" xfId="842"/>
    <cellStyle name="60% - 强调文字颜色 3 2 6" xfId="843"/>
    <cellStyle name="强调文字颜色 5 2 6" xfId="844"/>
    <cellStyle name="40% - 强调文字颜色 6 3 2 2 2" xfId="845"/>
    <cellStyle name="40% - 强调文字颜色 6 3 3" xfId="846"/>
    <cellStyle name="40% - 强调文字颜色 6 3 3 2" xfId="847"/>
    <cellStyle name="60% - 强调文字颜色 3 3 6" xfId="848"/>
    <cellStyle name="40% - 强调文字颜色 6 3 4" xfId="849"/>
    <cellStyle name="链接单元格 2 5 2" xfId="850"/>
    <cellStyle name="40% - 强调文字颜色 6 3 4 2" xfId="851"/>
    <cellStyle name="40% - 强调文字颜色 6 3 5" xfId="852"/>
    <cellStyle name="40% - 强调文字颜色 6 3 6" xfId="853"/>
    <cellStyle name="40% - 强调文字颜色 6 4 2" xfId="854"/>
    <cellStyle name="60% - 强调文字颜色 4 2 2 2" xfId="855"/>
    <cellStyle name="40% - 强调文字颜色 6 5" xfId="856"/>
    <cellStyle name="60% - 强调文字颜色 4 2 3" xfId="857"/>
    <cellStyle name="好 3 6" xfId="858"/>
    <cellStyle name="40% - 强调文字颜色 6 6" xfId="859"/>
    <cellStyle name="60% - 强调文字颜色 2 3 3 2" xfId="860"/>
    <cellStyle name="60% - 强调文字颜色 4 2 4" xfId="861"/>
    <cellStyle name="注释 3 2" xfId="862"/>
    <cellStyle name="60% - 强调文字颜色 1 2" xfId="863"/>
    <cellStyle name="60% - 强调文字颜色 3 2 3 3" xfId="864"/>
    <cellStyle name="60% - 强调文字颜色 1 2 2" xfId="865"/>
    <cellStyle name="输出 3 4 2" xfId="866"/>
    <cellStyle name="60% - 强调文字颜色 5 2 3 3" xfId="867"/>
    <cellStyle name="60% - 强调文字颜色 1 2 2 2 2" xfId="868"/>
    <cellStyle name="60% - 强调文字颜色 1 2 2 2 2 2" xfId="869"/>
    <cellStyle name="60% - 强调文字颜色 5 6" xfId="870"/>
    <cellStyle name="60% - 强调文字颜色 1 2 2 2 3" xfId="871"/>
    <cellStyle name="常规 3 2 4 2" xfId="872"/>
    <cellStyle name="60% - 强调文字颜色 1 2 2 4" xfId="873"/>
    <cellStyle name="60% - 强调文字颜色 1 2 2 5" xfId="874"/>
    <cellStyle name="60% - 强调文字颜色 1 2 2 6" xfId="875"/>
    <cellStyle name="差_Book1_1 2" xfId="876"/>
    <cellStyle name="60% - 强调文字颜色 1 2 3" xfId="877"/>
    <cellStyle name="60% - 强调文字颜色 5 2 3 4" xfId="878"/>
    <cellStyle name="60% - 强调文字颜色 1 2 3 2 2" xfId="879"/>
    <cellStyle name="好 2 2 6" xfId="880"/>
    <cellStyle name="60% - 强调文字颜色 1 2 3 3" xfId="881"/>
    <cellStyle name="差_Book1_1 3" xfId="882"/>
    <cellStyle name="60% - 强调文字颜色 1 2 4" xfId="883"/>
    <cellStyle name="60% - 强调文字颜色 1 2 4 2" xfId="884"/>
    <cellStyle name="警告文本 2 5" xfId="885"/>
    <cellStyle name="60% - 强调文字颜色 1 2 5" xfId="886"/>
    <cellStyle name="60% - 强调文字颜色 1 2 5 2" xfId="887"/>
    <cellStyle name="警告文本 3 5" xfId="888"/>
    <cellStyle name="60% - 强调文字颜色 1 2 6" xfId="889"/>
    <cellStyle name="标题 2 2 3 2 2" xfId="890"/>
    <cellStyle name="60% - 强调文字颜色 1 3" xfId="891"/>
    <cellStyle name="60% - 强调文字颜色 3 2 3 4" xfId="892"/>
    <cellStyle name="60% - 强调文字颜色 1 3 2" xfId="893"/>
    <cellStyle name="60% - 强调文字颜色 1 3 2 2" xfId="894"/>
    <cellStyle name="60% - 强调文字颜色 1 3 2 4" xfId="895"/>
    <cellStyle name="60% - 强调文字颜色 1 3 3" xfId="896"/>
    <cellStyle name="Input [yellow]" xfId="897"/>
    <cellStyle name="60% - 强调文字颜色 1 3 3 2" xfId="898"/>
    <cellStyle name="60% - 强调文字颜色 1 3 4" xfId="899"/>
    <cellStyle name="60% - 强调文字颜色 1 3 4 2" xfId="900"/>
    <cellStyle name="60% - 强调文字颜色 1 3 6" xfId="901"/>
    <cellStyle name="60% - 强调文字颜色 1 4" xfId="902"/>
    <cellStyle name="输出 2 2 3 2" xfId="903"/>
    <cellStyle name="标题 4 2 3" xfId="904"/>
    <cellStyle name="60% - 强调文字颜色 1 4 2" xfId="905"/>
    <cellStyle name="霓付 [0]_97MBO" xfId="906"/>
    <cellStyle name="60% - 强调文字颜色 1 5" xfId="907"/>
    <cellStyle name="60% - 强调文字颜色 1 6" xfId="908"/>
    <cellStyle name="60% - 强调文字颜色 2 2" xfId="909"/>
    <cellStyle name="60% - 强调文字颜色 2 2 2" xfId="910"/>
    <cellStyle name="60% - 强调文字颜色 2 2 2 2" xfId="911"/>
    <cellStyle name="60% - 强调文字颜色 2 2 2 2 2" xfId="912"/>
    <cellStyle name="Grey" xfId="913"/>
    <cellStyle name="60% - 强调文字颜色 2 2 2 2 2 2" xfId="914"/>
    <cellStyle name="60% - 强调文字颜色 4 3 2 3" xfId="915"/>
    <cellStyle name="常规 20 3" xfId="916"/>
    <cellStyle name="60% - 强调文字颜色 2 2 2 2 3" xfId="917"/>
    <cellStyle name="60% - 强调文字颜色 2 2 2 2 4" xfId="918"/>
    <cellStyle name="60% - 强调文字颜色 2 2 2 3" xfId="919"/>
    <cellStyle name="60% - 强调文字颜色 2 2 2 3 2" xfId="920"/>
    <cellStyle name="60% - 强调文字颜色 2 2 2 4" xfId="921"/>
    <cellStyle name="60% - 强调文字颜色 2 2 2 4 2" xfId="922"/>
    <cellStyle name="60% - 强调文字颜色 2 2 2 5" xfId="923"/>
    <cellStyle name="60% - 强调文字颜色 2 2 2 6" xfId="924"/>
    <cellStyle name="60% - 强调文字颜色 2 2 3" xfId="925"/>
    <cellStyle name="60% - 强调文字颜色 2 2 3 2 2" xfId="926"/>
    <cellStyle name="60% - 强调文字颜色 3 2 4 2" xfId="927"/>
    <cellStyle name="60% - 强调文字颜色 2 2 3 3" xfId="928"/>
    <cellStyle name="60% - 强调文字颜色 3 2 5" xfId="929"/>
    <cellStyle name="60% - 强调文字颜色 2 2 4" xfId="930"/>
    <cellStyle name="汇总 2 2 2 3" xfId="931"/>
    <cellStyle name="60% - 强调文字颜色 2 2 4 2" xfId="932"/>
    <cellStyle name="60% - 强调文字颜色 3 3 4" xfId="933"/>
    <cellStyle name="60% - 强调文字颜色 2 2 5" xfId="934"/>
    <cellStyle name="警告文本 2 2 2 3" xfId="935"/>
    <cellStyle name="60% - 强调文字颜色 2 2 5 2" xfId="936"/>
    <cellStyle name="60% - 强调文字颜色 2 3 2" xfId="937"/>
    <cellStyle name="注释 2" xfId="938"/>
    <cellStyle name="60% - 强调文字颜色 2 3 2 2 2" xfId="939"/>
    <cellStyle name="注释 2 2 2" xfId="940"/>
    <cellStyle name="60% - 强调文字颜色 2 3 2 4" xfId="941"/>
    <cellStyle name="注释 2 4" xfId="942"/>
    <cellStyle name="60% - 强调文字颜色 2 3 3" xfId="943"/>
    <cellStyle name="注释 3" xfId="944"/>
    <cellStyle name="60% - 强调文字颜色 2 3 4" xfId="945"/>
    <cellStyle name="注释 4" xfId="946"/>
    <cellStyle name="60% - 强调文字颜色 2 3 4 2" xfId="947"/>
    <cellStyle name="60% - 强调文字颜色 4 3 4" xfId="948"/>
    <cellStyle name="常规 17" xfId="949"/>
    <cellStyle name="检查单元格 2 2 3" xfId="950"/>
    <cellStyle name="注释 4 2" xfId="951"/>
    <cellStyle name="60% - 强调文字颜色 2 4" xfId="952"/>
    <cellStyle name="输出 2 2 4 2" xfId="953"/>
    <cellStyle name="千位[0]_d20" xfId="954"/>
    <cellStyle name="标题 5 2 3" xfId="955"/>
    <cellStyle name="60% - 强调文字颜色 2 4 2" xfId="956"/>
    <cellStyle name="60% - 强调文字颜色 2 5" xfId="957"/>
    <cellStyle name="60% - 强调文字颜色 2 6" xfId="958"/>
    <cellStyle name="60% - 强调文字颜色 3 2" xfId="959"/>
    <cellStyle name="60% - 强调文字颜色 3 2 2 2 2" xfId="960"/>
    <cellStyle name="常规_德什端村" xfId="961"/>
    <cellStyle name="60% - 强调文字颜色 3 2 2 2 2 2" xfId="962"/>
    <cellStyle name="60% - 强调文字颜色 3 2 2 2 3" xfId="963"/>
    <cellStyle name="60% - 强调文字颜色 3 2 2 2 4" xfId="964"/>
    <cellStyle name="60% - 强调文字颜色 3 2 2 3" xfId="965"/>
    <cellStyle name="60% - 强调文字颜色 3 2 2 3 2" xfId="966"/>
    <cellStyle name="60% - 强调文字颜色 3 2 2 4" xfId="967"/>
    <cellStyle name="60% - 强调文字颜色 3 2 2 4 2" xfId="968"/>
    <cellStyle name="输出 2 2 2 2" xfId="969"/>
    <cellStyle name="60% - 强调文字颜色 3 2 2 5" xfId="970"/>
    <cellStyle name="输出 2 2 2 3" xfId="971"/>
    <cellStyle name="60% - 强调文字颜色 3 2 2 6" xfId="972"/>
    <cellStyle name="60% - 强调文字颜色 3 2 3 2 2" xfId="973"/>
    <cellStyle name="计算 5" xfId="974"/>
    <cellStyle name="输出 3 3 2" xfId="975"/>
    <cellStyle name="60% - 强调文字颜色 5 2 2 3" xfId="976"/>
    <cellStyle name="适中 2" xfId="977"/>
    <cellStyle name="60% - 强调文字颜色 3 2 5 2" xfId="978"/>
    <cellStyle name="60% - 强调文字颜色 3 3" xfId="979"/>
    <cellStyle name="60% - 强调文字颜色 3 3 2 2" xfId="980"/>
    <cellStyle name="60% - 强调文字颜色 3 3 2 2 2" xfId="981"/>
    <cellStyle name="60% - 强调文字颜色 3 3 2 4" xfId="982"/>
    <cellStyle name="汇总 2 2 2 2" xfId="983"/>
    <cellStyle name="60% - 强调文字颜色 3 3 3" xfId="984"/>
    <cellStyle name="汇总 2 2 2 2 2" xfId="985"/>
    <cellStyle name="60% - 强调文字颜色 3 3 3 2" xfId="986"/>
    <cellStyle name="60% - 强调文字颜色 3 3 4 2" xfId="987"/>
    <cellStyle name="汇总 2 2 2 4" xfId="988"/>
    <cellStyle name="60% - 强调文字颜色 3 3 5" xfId="989"/>
    <cellStyle name="60% - 强调文字颜色 3 4" xfId="990"/>
    <cellStyle name="标题 6 2 3" xfId="991"/>
    <cellStyle name="60% - 强调文字颜色 3 4 2" xfId="992"/>
    <cellStyle name="60% - 强调文字颜色 3 5" xfId="993"/>
    <cellStyle name="标题 1 2 3 2 2" xfId="994"/>
    <cellStyle name="60% - 强调文字颜色 3 6" xfId="995"/>
    <cellStyle name="60% - 强调文字颜色 4 2" xfId="996"/>
    <cellStyle name="60% - 强调文字颜色 4 2 2 2 2" xfId="997"/>
    <cellStyle name="60% - 强调文字颜色 4 2 6" xfId="998"/>
    <cellStyle name="注释 3 4" xfId="999"/>
    <cellStyle name="60% - 强调文字颜色 4 2 2 2 2 2" xfId="1000"/>
    <cellStyle name="60% - 强调文字颜色 4 2 2 3" xfId="1001"/>
    <cellStyle name="60% - 强调文字颜色 4 2 2 3 2" xfId="1002"/>
    <cellStyle name="60% - 强调文字颜色 4 3 6" xfId="1003"/>
    <cellStyle name="常规 19" xfId="1004"/>
    <cellStyle name="检查单元格 2 2 5" xfId="1005"/>
    <cellStyle name="60% - 强调文字颜色 4 2 2 4" xfId="1006"/>
    <cellStyle name="표준_0N-HANDLING " xfId="1007"/>
    <cellStyle name="60% - 强调文字颜色 4 2 2 4 2" xfId="1008"/>
    <cellStyle name="警告文本 4" xfId="1009"/>
    <cellStyle name="输出 3 2 2 2" xfId="1010"/>
    <cellStyle name="60% - 强调文字颜色 4 2 2 5" xfId="1011"/>
    <cellStyle name="强调文字颜色 2 2 2" xfId="1012"/>
    <cellStyle name="60% - 强调文字颜色 4 2 2 6" xfId="1013"/>
    <cellStyle name="标题 4 3" xfId="1014"/>
    <cellStyle name="60% - 强调文字颜色 4 2 3 2 2" xfId="1015"/>
    <cellStyle name="60% - 强调文字颜色 5 2 6" xfId="1016"/>
    <cellStyle name="解释性文本 2 2 3" xfId="1017"/>
    <cellStyle name="60% - 强调文字颜色 4 2 3 3" xfId="1018"/>
    <cellStyle name="60% - 强调文字颜色 4 2 3 4" xfId="1019"/>
    <cellStyle name="60% - 强调文字颜色 4 2 4 2" xfId="1020"/>
    <cellStyle name="注释 3 2 2" xfId="1021"/>
    <cellStyle name="强调文字颜色 1 2 2 4 2" xfId="1022"/>
    <cellStyle name="60% - 强调文字颜色 4 2 5" xfId="1023"/>
    <cellStyle name="注释 3 3" xfId="1024"/>
    <cellStyle name="注释 3 3 2" xfId="1025"/>
    <cellStyle name="60% - 强调文字颜色 4 2 5 2" xfId="1026"/>
    <cellStyle name="60% - 强调文字颜色 5 2 2 2 2 2" xfId="1027"/>
    <cellStyle name="60% - 强调文字颜色 4 3" xfId="1028"/>
    <cellStyle name="常规 20" xfId="1029"/>
    <cellStyle name="60% - 强调文字颜色 4 3 2" xfId="1030"/>
    <cellStyle name="常规 20 2" xfId="1031"/>
    <cellStyle name="60% - 强调文字颜色 4 3 2 2" xfId="1032"/>
    <cellStyle name="60% - 强调文字颜色 4 3 2 2 2" xfId="1033"/>
    <cellStyle name="60% - 强调文字颜色 4 3 2 4" xfId="1034"/>
    <cellStyle name="检查单元格 2 2 2" xfId="1035"/>
    <cellStyle name="常规 21" xfId="1036"/>
    <cellStyle name="60% - 强调文字颜色 4 3 3" xfId="1037"/>
    <cellStyle name="汇总 2 3 2 2" xfId="1038"/>
    <cellStyle name="检查单元格 2 2 2 2" xfId="1039"/>
    <cellStyle name="常规 21 2" xfId="1040"/>
    <cellStyle name="60% - 强调文字颜色 4 3 3 2" xfId="1041"/>
    <cellStyle name="标题 1 6" xfId="1042"/>
    <cellStyle name="检查单元格 2 2 3 2" xfId="1043"/>
    <cellStyle name="常规 17 2" xfId="1044"/>
    <cellStyle name="60% - 强调文字颜色 4 3 4 2" xfId="1045"/>
    <cellStyle name="检查单元格 2 2 4" xfId="1046"/>
    <cellStyle name="常规 18" xfId="1047"/>
    <cellStyle name="60% - 强调文字颜色 4 3 5" xfId="1048"/>
    <cellStyle name="60% - 强调文字颜色 4 5" xfId="1049"/>
    <cellStyle name="60% - 强调文字颜色 4 6" xfId="1050"/>
    <cellStyle name="60% - 强调文字颜色 5 2 2 2" xfId="1051"/>
    <cellStyle name="60% - 强调文字颜色 5 2 2 2 2" xfId="1052"/>
    <cellStyle name="60% - 强调文字颜色 5 2 2 2 3" xfId="1053"/>
    <cellStyle name="适中 2 2" xfId="1054"/>
    <cellStyle name="60% - 强调文字颜色 5 2 2 3 2" xfId="1055"/>
    <cellStyle name="适中 3" xfId="1056"/>
    <cellStyle name="60% - 强调文字颜色 5 2 2 4" xfId="1057"/>
    <cellStyle name="适中 3 2" xfId="1058"/>
    <cellStyle name="60% - 强调文字颜色 5 2 2 4 2" xfId="1059"/>
    <cellStyle name="适中 4" xfId="1060"/>
    <cellStyle name="60% - 强调文字颜色 5 2 2 5" xfId="1061"/>
    <cellStyle name="常规 3 2 2" xfId="1062"/>
    <cellStyle name="适中 5" xfId="1063"/>
    <cellStyle name="60% - 强调文字颜色 5 2 2 6" xfId="1064"/>
    <cellStyle name="常规 3 2 3" xfId="1065"/>
    <cellStyle name="标题 2 2 2 4 2" xfId="1066"/>
    <cellStyle name="标题 3 2 7" xfId="1067"/>
    <cellStyle name="60% - 强调文字颜色 5 2 3" xfId="1068"/>
    <cellStyle name="链接单元格 2 2 2 2" xfId="1069"/>
    <cellStyle name="60% - 强调文字颜色 5 2 3 2 2" xfId="1070"/>
    <cellStyle name="60% - 强调文字颜色 5 2 4" xfId="1071"/>
    <cellStyle name="标题 5 2 4 2" xfId="1072"/>
    <cellStyle name="好_Book1_1" xfId="1073"/>
    <cellStyle name="链接单元格 2 2 2 3" xfId="1074"/>
    <cellStyle name="60% - 强调文字颜色 5 2 4 2" xfId="1075"/>
    <cellStyle name="好_Book1_1 2" xfId="1076"/>
    <cellStyle name="解释性文本 2 2 2" xfId="1077"/>
    <cellStyle name="60% - 强调文字颜色 5 2 5" xfId="1078"/>
    <cellStyle name="链接单元格 2 2 2 4" xfId="1079"/>
    <cellStyle name="解释性文本 2 2 2 2" xfId="1080"/>
    <cellStyle name="60% - 强调文字颜色 5 2 5 2" xfId="1081"/>
    <cellStyle name="60% - 强调文字颜色 5 3 2 2" xfId="1082"/>
    <cellStyle name="60% - 强调文字颜色 5 3 2 2 2" xfId="1083"/>
    <cellStyle name="常规 3 4" xfId="1084"/>
    <cellStyle name="60% - 强调文字颜色 5 3 2 3" xfId="1085"/>
    <cellStyle name="常规 4 2" xfId="1086"/>
    <cellStyle name="60% - 强调文字颜色 5 3 2 4" xfId="1087"/>
    <cellStyle name="常规 4 3" xfId="1088"/>
    <cellStyle name="检查单元格 3 2 2" xfId="1089"/>
    <cellStyle name="60% - 强调文字颜色 5 3 3" xfId="1090"/>
    <cellStyle name="链接单元格 2 2 3 2" xfId="1091"/>
    <cellStyle name="检查单元格 3 2 2 2" xfId="1092"/>
    <cellStyle name="60% - 强调文字颜色 5 3 3 2" xfId="1093"/>
    <cellStyle name="检查单元格 3 2 3" xfId="1094"/>
    <cellStyle name="60% - 强调文字颜色 5 3 4" xfId="1095"/>
    <cellStyle name="60% - 强调文字颜色 5 3 4 2" xfId="1096"/>
    <cellStyle name="60% - 强调文字颜色 5 4 2" xfId="1097"/>
    <cellStyle name="60% - 强调文字颜色 6 2 2" xfId="1098"/>
    <cellStyle name="60% - 强调文字颜色 6 2 2 2 3" xfId="1099"/>
    <cellStyle name="差 2 4" xfId="1100"/>
    <cellStyle name="60% - 强调文字颜色 6 2 2 2 4" xfId="1101"/>
    <cellStyle name="差 2 5" xfId="1102"/>
    <cellStyle name="60% - 强调文字颜色 6 2 2 3 2" xfId="1103"/>
    <cellStyle name="差 3 3" xfId="1104"/>
    <cellStyle name="60% - 强调文字颜色 6 2 2 4 2" xfId="1105"/>
    <cellStyle name="60% - 强调文字颜色 6 2 2 5" xfId="1106"/>
    <cellStyle name="60% - 强调文字颜色 6 2 2 6" xfId="1107"/>
    <cellStyle name="60% - 强调文字颜色 6 2 3" xfId="1108"/>
    <cellStyle name="链接单元格 2 3 2 2" xfId="1109"/>
    <cellStyle name="计算 2 4 2" xfId="1110"/>
    <cellStyle name="标题 1 2 3 3" xfId="1111"/>
    <cellStyle name="60% - 强调文字颜色 6 2 3 2 2" xfId="1112"/>
    <cellStyle name="60% - 强调文字颜色 6 2 3 4" xfId="1113"/>
    <cellStyle name="60% - 强调文字颜色 6 3 3" xfId="1114"/>
    <cellStyle name="60% - 强调文字颜色 6 3 4" xfId="1115"/>
    <cellStyle name="60% - 强调文字颜色 6 3 4 2" xfId="1116"/>
    <cellStyle name="60% - 强调文字颜色 6 3 6" xfId="1117"/>
    <cellStyle name="60% - 强调文字颜色 6 6" xfId="1118"/>
    <cellStyle name="Normal - Style1" xfId="1119"/>
    <cellStyle name="检查单元格 2 3 2" xfId="1120"/>
    <cellStyle name="标题 3 2 2 6" xfId="1121"/>
    <cellStyle name="e鯪9Y " xfId="1122"/>
    <cellStyle name="警告文本 2 3 2 2" xfId="1123"/>
    <cellStyle name="Percent [2]" xfId="1124"/>
    <cellStyle name="强调文字颜色 3 2 3 3" xfId="1125"/>
    <cellStyle name="标题 1 2 2" xfId="1126"/>
    <cellStyle name="标题 1 2 2 2 2" xfId="1127"/>
    <cellStyle name="标题 1 2 2 2 2 2" xfId="1128"/>
    <cellStyle name="标题 1 2 2 2 3" xfId="1129"/>
    <cellStyle name="标题 3 2 4 2" xfId="1130"/>
    <cellStyle name="标题 1 2 2 2 4" xfId="1131"/>
    <cellStyle name="计算 2" xfId="1132"/>
    <cellStyle name="标题 1 2 2 4 2" xfId="1133"/>
    <cellStyle name="计算 2 3 4" xfId="1134"/>
    <cellStyle name="标题 1 2 2 5" xfId="1135"/>
    <cellStyle name="计算 2 2 3 2" xfId="1136"/>
    <cellStyle name="标题 1 2 2 6" xfId="1137"/>
    <cellStyle name="强调文字颜色 3 2 3 4" xfId="1138"/>
    <cellStyle name="标题 1 2 3" xfId="1139"/>
    <cellStyle name="标题 1 2 3 2" xfId="1140"/>
    <cellStyle name="标题 1 2 3 4" xfId="1141"/>
    <cellStyle name="标题 1 3 2" xfId="1142"/>
    <cellStyle name="强调文字颜色 1 5" xfId="1143"/>
    <cellStyle name="标题 1 3 2 2" xfId="1144"/>
    <cellStyle name="强调文字颜色 6 2 2 4" xfId="1145"/>
    <cellStyle name="输出 4" xfId="1146"/>
    <cellStyle name="标题 1 3 2 2 2" xfId="1147"/>
    <cellStyle name="强调文字颜色 6 2 2 4 2" xfId="1148"/>
    <cellStyle name="强调文字颜色 1 6" xfId="1149"/>
    <cellStyle name="计算 3 3 2" xfId="1150"/>
    <cellStyle name="标题 1 3 2 3" xfId="1151"/>
    <cellStyle name="强调文字颜色 6 2 2 5" xfId="1152"/>
    <cellStyle name="标题 1 3 3" xfId="1153"/>
    <cellStyle name="强调文字颜色 2 5" xfId="1154"/>
    <cellStyle name="标题 1 3 3 2" xfId="1155"/>
    <cellStyle name="强调文字颜色 6 2 3 4" xfId="1156"/>
    <cellStyle name="标题 1 4" xfId="1157"/>
    <cellStyle name="适中 3 2 2 2" xfId="1158"/>
    <cellStyle name="适中 3 2 3" xfId="1159"/>
    <cellStyle name="标题 2 2 2 2 2 2" xfId="1160"/>
    <cellStyle name="标题 2 2 2 2 3" xfId="1161"/>
    <cellStyle name="标题 2 2 2 6" xfId="1162"/>
    <cellStyle name="标题 2 2 3 4" xfId="1163"/>
    <cellStyle name="标题 2 2 5" xfId="1164"/>
    <cellStyle name="输入 2 4 2" xfId="1165"/>
    <cellStyle name="标题 2 2 5 2" xfId="1166"/>
    <cellStyle name="标题 2 2 6" xfId="1167"/>
    <cellStyle name="标题 2 2 7" xfId="1168"/>
    <cellStyle name="标题 2 3 2" xfId="1169"/>
    <cellStyle name="标题 2 3 3" xfId="1170"/>
    <cellStyle name="标题 2 3 4" xfId="1171"/>
    <cellStyle name="标题 2 3 4 2" xfId="1172"/>
    <cellStyle name="标题 2 3 5" xfId="1173"/>
    <cellStyle name="输入 2 5 2" xfId="1174"/>
    <cellStyle name="标题 2 3 6" xfId="1175"/>
    <cellStyle name="标题 2 4" xfId="1176"/>
    <cellStyle name="标题 2 4 2" xfId="1177"/>
    <cellStyle name="标题 2 5" xfId="1178"/>
    <cellStyle name="标题 2 6" xfId="1179"/>
    <cellStyle name="标题 3 2" xfId="1180"/>
    <cellStyle name="标题 3 2 2" xfId="1181"/>
    <cellStyle name="好 5" xfId="1182"/>
    <cellStyle name="标题 3 2 2 2" xfId="1183"/>
    <cellStyle name="标题 3 2 2 2 2" xfId="1184"/>
    <cellStyle name="标题 3 2 2 2 2 2" xfId="1185"/>
    <cellStyle name="标题 3 2 2 2 3" xfId="1186"/>
    <cellStyle name="标题 3 2 2 2 4" xfId="1187"/>
    <cellStyle name="标题 3 2 2 4 2" xfId="1188"/>
    <cellStyle name="标题 3 2 3" xfId="1189"/>
    <cellStyle name="好 6" xfId="1190"/>
    <cellStyle name="输出 2 2 2 2 2" xfId="1191"/>
    <cellStyle name="标题 3 2 3 2" xfId="1192"/>
    <cellStyle name="标题 3 2 3 2 2" xfId="1193"/>
    <cellStyle name="标题 5 7" xfId="1194"/>
    <cellStyle name="标题 3 2 3 4" xfId="1195"/>
    <cellStyle name="标题 3 2 4" xfId="1196"/>
    <cellStyle name="标题 3 2 5" xfId="1197"/>
    <cellStyle name="输入 3 4 2" xfId="1198"/>
    <cellStyle name="标题 3 2 5 2" xfId="1199"/>
    <cellStyle name="好_科日干 3" xfId="1200"/>
    <cellStyle name="标题 3 2 6" xfId="1201"/>
    <cellStyle name="标题 3 3" xfId="1202"/>
    <cellStyle name="标题 3 3 2" xfId="1203"/>
    <cellStyle name="标题 3 3 2 2" xfId="1204"/>
    <cellStyle name="标题 3 3 2 2 2" xfId="1205"/>
    <cellStyle name="标题 3 3 3" xfId="1206"/>
    <cellStyle name="标题 3 3 3 2" xfId="1207"/>
    <cellStyle name="标题 3 3 4" xfId="1208"/>
    <cellStyle name="标题 3 3 4 2" xfId="1209"/>
    <cellStyle name="标题 3 3 5" xfId="1210"/>
    <cellStyle name="标题 3 3 6" xfId="1211"/>
    <cellStyle name="标题 3 4" xfId="1212"/>
    <cellStyle name="标题 3 4 2" xfId="1213"/>
    <cellStyle name="标题 3 5" xfId="1214"/>
    <cellStyle name="标题 3 6" xfId="1215"/>
    <cellStyle name="标题 4 2" xfId="1216"/>
    <cellStyle name="标题 4 2 2" xfId="1217"/>
    <cellStyle name="标题 4 2 2 2" xfId="1218"/>
    <cellStyle name="强调文字颜色 1 3 4" xfId="1219"/>
    <cellStyle name="强调文字颜色 6 2 2 2 4" xfId="1220"/>
    <cellStyle name="标题 4 2 2 2 2" xfId="1221"/>
    <cellStyle name="强调文字颜色 1 3 4 2" xfId="1222"/>
    <cellStyle name="强调文字颜色 3 2 5" xfId="1223"/>
    <cellStyle name="适中 2 6" xfId="1224"/>
    <cellStyle name="标题 4 2 2 2 3" xfId="1225"/>
    <cellStyle name="强调文字颜色 3 2 6" xfId="1226"/>
    <cellStyle name="适中 2 7" xfId="1227"/>
    <cellStyle name="标题 4 2 2 2 4" xfId="1228"/>
    <cellStyle name="强调文字颜色 3 2 7" xfId="1229"/>
    <cellStyle name="标题 4 2 2 4" xfId="1230"/>
    <cellStyle name="强调文字颜色 1 3 6" xfId="1231"/>
    <cellStyle name="标题 4 2 2 5" xfId="1232"/>
    <cellStyle name="标题 4 2 2 6" xfId="1233"/>
    <cellStyle name="标题 4 2 3 2" xfId="1234"/>
    <cellStyle name="标题 4 2 3 2 2" xfId="1235"/>
    <cellStyle name="强调文字颜色 4 2 5" xfId="1236"/>
    <cellStyle name="标题 4 2 3 3" xfId="1237"/>
    <cellStyle name="标题 4 2 3 4" xfId="1238"/>
    <cellStyle name="标题 4 2 4" xfId="1239"/>
    <cellStyle name="标题 4 2 4 2" xfId="1240"/>
    <cellStyle name="输出 6" xfId="1241"/>
    <cellStyle name="标题 4 2 5" xfId="1242"/>
    <cellStyle name="标题 4 2 5 2" xfId="1243"/>
    <cellStyle name="标题 4 2 6" xfId="1244"/>
    <cellStyle name="标题 4 2 7" xfId="1245"/>
    <cellStyle name="标题 4 3 2" xfId="1246"/>
    <cellStyle name="标题 4 3 2 2" xfId="1247"/>
    <cellStyle name="好 2 2 2 3" xfId="1248"/>
    <cellStyle name="强调文字颜色 2 3 4" xfId="1249"/>
    <cellStyle name="标题 4 3 2 2 2" xfId="1250"/>
    <cellStyle name="强调文字颜色 2 3 4 2" xfId="1251"/>
    <cellStyle name="标题 4 3 2 3" xfId="1252"/>
    <cellStyle name="好 2 2 2 4" xfId="1253"/>
    <cellStyle name="强调文字颜色 1 2 5 2" xfId="1254"/>
    <cellStyle name="强调文字颜色 2 3 5" xfId="1255"/>
    <cellStyle name="标题 4 3 2 4" xfId="1256"/>
    <cellStyle name="强调文字颜色 2 3 6" xfId="1257"/>
    <cellStyle name="标题 4 3 3" xfId="1258"/>
    <cellStyle name="标题 4 3 3 2" xfId="1259"/>
    <cellStyle name="标题 4 3 4" xfId="1260"/>
    <cellStyle name="标题 4 3 4 2" xfId="1261"/>
    <cellStyle name="标题 4 3 5" xfId="1262"/>
    <cellStyle name="标题 4 4" xfId="1263"/>
    <cellStyle name="标题 4 4 2" xfId="1264"/>
    <cellStyle name="标题 4 5" xfId="1265"/>
    <cellStyle name="标题 4 6" xfId="1266"/>
    <cellStyle name="标题 5 2 2 2" xfId="1267"/>
    <cellStyle name="常规 2 3 5" xfId="1268"/>
    <cellStyle name="标题 5 2 2 2 2" xfId="1269"/>
    <cellStyle name="标题 5 2 2 4" xfId="1270"/>
    <cellStyle name="标题 5 2 4" xfId="1271"/>
    <cellStyle name="标题 5 2 5" xfId="1272"/>
    <cellStyle name="标题 5 2 6" xfId="1273"/>
    <cellStyle name="标题 5 4 2" xfId="1274"/>
    <cellStyle name="输入 2 2 2 2 2" xfId="1275"/>
    <cellStyle name="标题 5 5" xfId="1276"/>
    <cellStyle name="输入 2 2 2 3" xfId="1277"/>
    <cellStyle name="标题 5 5 2" xfId="1278"/>
    <cellStyle name="标题 5 6" xfId="1279"/>
    <cellStyle name="输入 2 2 2 4" xfId="1280"/>
    <cellStyle name="标题 6 2 2" xfId="1281"/>
    <cellStyle name="标题 6 2 2 2" xfId="1282"/>
    <cellStyle name="标题 6 2 4" xfId="1283"/>
    <cellStyle name="汇总 2 2 3 2" xfId="1284"/>
    <cellStyle name="警告文本 2 2 2 2" xfId="1285"/>
    <cellStyle name="标题 6 3" xfId="1286"/>
    <cellStyle name="标题 6 3 2" xfId="1287"/>
    <cellStyle name="标题 6 4" xfId="1288"/>
    <cellStyle name="输入 2 2 3 2" xfId="1289"/>
    <cellStyle name="标题 6 4 2" xfId="1290"/>
    <cellStyle name="标题 6 5" xfId="1291"/>
    <cellStyle name="标题 6 6" xfId="1292"/>
    <cellStyle name="差 2" xfId="1293"/>
    <cellStyle name="差_科日干 3" xfId="1294"/>
    <cellStyle name="解释性文本 5" xfId="1295"/>
    <cellStyle name="差 2 2" xfId="1296"/>
    <cellStyle name="差 2 2 2" xfId="1297"/>
    <cellStyle name="差 2 2 2 2" xfId="1298"/>
    <cellStyle name="差 2 2 2 2 2" xfId="1299"/>
    <cellStyle name="差 2 2 2 3" xfId="1300"/>
    <cellStyle name="差 2 2 3" xfId="1301"/>
    <cellStyle name="통화 [0]_BOILER-CO1" xfId="1302"/>
    <cellStyle name="差 2 2 3 2" xfId="1303"/>
    <cellStyle name="差 2 2 4" xfId="1304"/>
    <cellStyle name="差 2 2 4 2" xfId="1305"/>
    <cellStyle name="差 2 2 5" xfId="1306"/>
    <cellStyle name="差 2 2 6" xfId="1307"/>
    <cellStyle name="链接单元格 3 4 2" xfId="1308"/>
    <cellStyle name="差 2 3 2 2" xfId="1309"/>
    <cellStyle name="好 2" xfId="1310"/>
    <cellStyle name="差 2 3 3" xfId="1311"/>
    <cellStyle name="差 2 3 4" xfId="1312"/>
    <cellStyle name="常规 14 2" xfId="1313"/>
    <cellStyle name="差 2 4 2" xfId="1314"/>
    <cellStyle name="差 2 6" xfId="1315"/>
    <cellStyle name="差 2 7" xfId="1316"/>
    <cellStyle name="常规 2 3 4 2" xfId="1317"/>
    <cellStyle name="差 3" xfId="1318"/>
    <cellStyle name="解释性文本 6" xfId="1319"/>
    <cellStyle name="差 3 2" xfId="1320"/>
    <cellStyle name="差 3 2 2" xfId="1321"/>
    <cellStyle name="警告文本 6" xfId="1322"/>
    <cellStyle name="差 3 2 2 2" xfId="1323"/>
    <cellStyle name="差 3 2 3" xfId="1324"/>
    <cellStyle name="差 3 3 2" xfId="1325"/>
    <cellStyle name="差 3 4" xfId="1326"/>
    <cellStyle name="差 3 5" xfId="1327"/>
    <cellStyle name="差 3 6" xfId="1328"/>
    <cellStyle name="差 4" xfId="1329"/>
    <cellStyle name="差 4 2" xfId="1330"/>
    <cellStyle name="差 5" xfId="1331"/>
    <cellStyle name="差 6" xfId="1332"/>
    <cellStyle name="差_Book1" xfId="1333"/>
    <cellStyle name="差_Book1 2" xfId="1334"/>
    <cellStyle name="差_Book1 3" xfId="1335"/>
    <cellStyle name="常规 2 2 6 2" xfId="1336"/>
    <cellStyle name="差_Book1_1" xfId="1337"/>
    <cellStyle name="差_科日干" xfId="1338"/>
    <cellStyle name="常规 2 2 5" xfId="1339"/>
    <cellStyle name="差_科日干 2" xfId="1340"/>
    <cellStyle name="解释性文本 4" xfId="1341"/>
    <cellStyle name="常规 2 2 5 2" xfId="1342"/>
    <cellStyle name="常规 11" xfId="1343"/>
    <cellStyle name="常规 14" xfId="1344"/>
    <cellStyle name="常规 14 3" xfId="1345"/>
    <cellStyle name="常规 17 3" xfId="1346"/>
    <cellStyle name="常规 18 2" xfId="1347"/>
    <cellStyle name="检查单元格 2 2 4 2" xfId="1348"/>
    <cellStyle name="常规 18 3" xfId="1349"/>
    <cellStyle name="好_科日干" xfId="1350"/>
    <cellStyle name="常规 19 2" xfId="1351"/>
    <cellStyle name="常规 19 3" xfId="1352"/>
    <cellStyle name="常规 2" xfId="1353"/>
    <cellStyle name="常规 2 10" xfId="1354"/>
    <cellStyle name="强调文字颜色 3 3" xfId="1355"/>
    <cellStyle name="强调文字颜色 6 2 4 2" xfId="1356"/>
    <cellStyle name="常规 2 2" xfId="1357"/>
    <cellStyle name="常规 2 2 2" xfId="1358"/>
    <cellStyle name="输出 2 3 4" xfId="1359"/>
    <cellStyle name="常规 2 2 2 2" xfId="1360"/>
    <cellStyle name="常规 2 2 2 2 2" xfId="1361"/>
    <cellStyle name="常规 2 2 2 3" xfId="1362"/>
    <cellStyle name="常规 2 2 3" xfId="1363"/>
    <cellStyle name="常规 2 2 3 2" xfId="1364"/>
    <cellStyle name="常规 2 2 3 2 2" xfId="1365"/>
    <cellStyle name="常规 2 2 3 3" xfId="1366"/>
    <cellStyle name="常规 2 2 4" xfId="1367"/>
    <cellStyle name="常规 2 2 4 2" xfId="1368"/>
    <cellStyle name="常规 2 2 4 3" xfId="1369"/>
    <cellStyle name="常规 2 2 7" xfId="1370"/>
    <cellStyle name="常规 2 2 8" xfId="1371"/>
    <cellStyle name="常规 2 3" xfId="1372"/>
    <cellStyle name="常规 2 3 2" xfId="1373"/>
    <cellStyle name="常规 2 3 2 2" xfId="1374"/>
    <cellStyle name="常规 2 3 2 2 2" xfId="1375"/>
    <cellStyle name="常规 2 3 2 3" xfId="1376"/>
    <cellStyle name="常规 2 3 3" xfId="1377"/>
    <cellStyle name="强调文字颜色 6 3 2 2 2" xfId="1378"/>
    <cellStyle name="常规 2 3 3 2" xfId="1379"/>
    <cellStyle name="常规 2 3 4" xfId="1380"/>
    <cellStyle name="常规 2 4" xfId="1381"/>
    <cellStyle name="常规 2 4 2" xfId="1382"/>
    <cellStyle name="常规 2 4 2 2" xfId="1383"/>
    <cellStyle name="常规 2 5" xfId="1384"/>
    <cellStyle name="常规 2 5 2" xfId="1385"/>
    <cellStyle name="常规 2 6" xfId="1386"/>
    <cellStyle name="强调文字颜色 5 2 2 2 2 2" xfId="1387"/>
    <cellStyle name="常规 2 6 2" xfId="1388"/>
    <cellStyle name="常规 2 7" xfId="1389"/>
    <cellStyle name="常规 2 8" xfId="1390"/>
    <cellStyle name="强调文字颜色 2 3 2 2" xfId="1391"/>
    <cellStyle name="输入 2" xfId="1392"/>
    <cellStyle name="常规 2 8 2" xfId="1393"/>
    <cellStyle name="强调文字颜色 2 3 2 2 2" xfId="1394"/>
    <cellStyle name="输入 2 2" xfId="1395"/>
    <cellStyle name="常规 2 8 3" xfId="1396"/>
    <cellStyle name="输入 2 3" xfId="1397"/>
    <cellStyle name="常规 2 9" xfId="1398"/>
    <cellStyle name="强调文字颜色 2 3 2 3" xfId="1399"/>
    <cellStyle name="输入 3" xfId="1400"/>
    <cellStyle name="常规 2_Book1" xfId="1401"/>
    <cellStyle name="烹拳_97MBO" xfId="1402"/>
    <cellStyle name="常规 21 3" xfId="1403"/>
    <cellStyle name="检查单元格 2 2 2 3" xfId="1404"/>
    <cellStyle name="常规 3" xfId="1405"/>
    <cellStyle name="输出 4 2" xfId="1406"/>
    <cellStyle name="常规 3 2" xfId="1407"/>
    <cellStyle name="常规 3 2 2 2" xfId="1408"/>
    <cellStyle name="适中 4 2" xfId="1409"/>
    <cellStyle name="常规 3 2 2 2 2" xfId="1410"/>
    <cellStyle name="常规 3 2 2 3" xfId="1411"/>
    <cellStyle name="强调文字颜色 3 4 2" xfId="1412"/>
    <cellStyle name="常规 3 2 3 2" xfId="1413"/>
    <cellStyle name="常规 3 2 4" xfId="1414"/>
    <cellStyle name="适中 6" xfId="1415"/>
    <cellStyle name="常规 3 3" xfId="1416"/>
    <cellStyle name="常规 3 3 2" xfId="1417"/>
    <cellStyle name="常规 3 3 2 2" xfId="1418"/>
    <cellStyle name="常规 3 3 3" xfId="1419"/>
    <cellStyle name="烹拳 [0]_97MBO" xfId="1420"/>
    <cellStyle name="常规 3 3 4" xfId="1421"/>
    <cellStyle name="好 3 2 2 2" xfId="1422"/>
    <cellStyle name="常规 3 4 2" xfId="1423"/>
    <cellStyle name="常规 3 5" xfId="1424"/>
    <cellStyle name="常规 3 5 2" xfId="1425"/>
    <cellStyle name="常规 3 6" xfId="1426"/>
    <cellStyle name="常规 3 6 2" xfId="1427"/>
    <cellStyle name="常规 3 7" xfId="1428"/>
    <cellStyle name="常规 3 8" xfId="1429"/>
    <cellStyle name="好 2 2 2 2 2" xfId="1430"/>
    <cellStyle name="强调文字颜色 2 3 3 2" xfId="1431"/>
    <cellStyle name="常规 4" xfId="1432"/>
    <cellStyle name="常规 4 2 2" xfId="1433"/>
    <cellStyle name="常规 4 4" xfId="1434"/>
    <cellStyle name="常规 4 2 2 2" xfId="1435"/>
    <cellStyle name="常规 4 4 2" xfId="1436"/>
    <cellStyle name="常规 4 2 3" xfId="1437"/>
    <cellStyle name="常规 4 5" xfId="1438"/>
    <cellStyle name="常规 4 2 4" xfId="1439"/>
    <cellStyle name="常规 4 6" xfId="1440"/>
    <cellStyle name="常规 4 3 2" xfId="1441"/>
    <cellStyle name="常规 5 4" xfId="1442"/>
    <cellStyle name="常规 4 3 3" xfId="1443"/>
    <cellStyle name="常规 4 5 2" xfId="1444"/>
    <cellStyle name="常规 4 7" xfId="1445"/>
    <cellStyle name="常规 5" xfId="1446"/>
    <cellStyle name="常规 5 2" xfId="1447"/>
    <cellStyle name="常规 5 2 2" xfId="1448"/>
    <cellStyle name="常规 5 3" xfId="1449"/>
    <cellStyle name="常规 6" xfId="1450"/>
    <cellStyle name="常规 6 2" xfId="1451"/>
    <cellStyle name="常规 6 3" xfId="1452"/>
    <cellStyle name="常规 7" xfId="1453"/>
    <cellStyle name="常规 7 2" xfId="1454"/>
    <cellStyle name="常规 8" xfId="1455"/>
    <cellStyle name="常规 8 2" xfId="1456"/>
    <cellStyle name="常规 9" xfId="1457"/>
    <cellStyle name="好 2 2" xfId="1458"/>
    <cellStyle name="好 2 2 2 2" xfId="1459"/>
    <cellStyle name="强调文字颜色 2 3 3" xfId="1460"/>
    <cellStyle name="好 2 2 3 2" xfId="1461"/>
    <cellStyle name="好 2 2 4" xfId="1462"/>
    <cellStyle name="好 2 2 4 2" xfId="1463"/>
    <cellStyle name="好 2 2 5" xfId="1464"/>
    <cellStyle name="好 3" xfId="1465"/>
    <cellStyle name="好 3 2" xfId="1466"/>
    <cellStyle name="好 3 2 2" xfId="1467"/>
    <cellStyle name="好 3 2 3" xfId="1468"/>
    <cellStyle name="好 3 2 4" xfId="1469"/>
    <cellStyle name="链接单元格 2 3 2" xfId="1470"/>
    <cellStyle name="好 4 2" xfId="1471"/>
    <cellStyle name="好_Book1" xfId="1472"/>
    <cellStyle name="好_Book1 2" xfId="1473"/>
    <cellStyle name="好_Book1 3" xfId="1474"/>
    <cellStyle name="好_Book1_1 3" xfId="1475"/>
    <cellStyle name="好_科日干 2" xfId="1476"/>
    <cellStyle name="汇总 2" xfId="1477"/>
    <cellStyle name="汇总 2 2" xfId="1478"/>
    <cellStyle name="强调文字颜色 4 2 7" xfId="1479"/>
    <cellStyle name="汇总 2 2 2" xfId="1480"/>
    <cellStyle name="汇总 2 2 3" xfId="1481"/>
    <cellStyle name="警告文本 2 2 2" xfId="1482"/>
    <cellStyle name="汇总 2 2 4" xfId="1483"/>
    <cellStyle name="警告文本 2 2 3" xfId="1484"/>
    <cellStyle name="汇总 2 2 4 2" xfId="1485"/>
    <cellStyle name="警告文本 2 2 3 2" xfId="1486"/>
    <cellStyle name="汇总 2 2 5" xfId="1487"/>
    <cellStyle name="警告文本 2 2 4" xfId="1488"/>
    <cellStyle name="强调文字颜色 5 3 2" xfId="1489"/>
    <cellStyle name="汇总 2 3" xfId="1490"/>
    <cellStyle name="检查单元格 2" xfId="1491"/>
    <cellStyle name="汇总 2 3 2" xfId="1492"/>
    <cellStyle name="检查单元格 2 2" xfId="1493"/>
    <cellStyle name="汇总 2 3 3" xfId="1494"/>
    <cellStyle name="警告文本 2 3 2" xfId="1495"/>
    <cellStyle name="检查单元格 2 3" xfId="1496"/>
    <cellStyle name="汇总 2 3 4" xfId="1497"/>
    <cellStyle name="警告文本 2 3 3" xfId="1498"/>
    <cellStyle name="检查单元格 2 4" xfId="1499"/>
    <cellStyle name="汇总 2 5 2" xfId="1500"/>
    <cellStyle name="链接单元格 2 3 3" xfId="1501"/>
    <cellStyle name="检查单元格 4 2" xfId="1502"/>
    <cellStyle name="汇总 2 7" xfId="1503"/>
    <cellStyle name="检查单元格 6" xfId="1504"/>
    <cellStyle name="汇总 3" xfId="1505"/>
    <cellStyle name="汇总 3 2" xfId="1506"/>
    <cellStyle name="汇总 3 2 2" xfId="1507"/>
    <cellStyle name="汇总 3 2 2 2" xfId="1508"/>
    <cellStyle name="汇总 3 2 3" xfId="1509"/>
    <cellStyle name="警告文本 3 2 2" xfId="1510"/>
    <cellStyle name="汇总 3 2 4" xfId="1511"/>
    <cellStyle name="警告文本 3 2 3" xfId="1512"/>
    <cellStyle name="汇总 3 3" xfId="1513"/>
    <cellStyle name="汇总 3 3 2" xfId="1514"/>
    <cellStyle name="汇总 3 4 2" xfId="1515"/>
    <cellStyle name="链接单元格 3 2 3" xfId="1516"/>
    <cellStyle name="汇总 3 5" xfId="1517"/>
    <cellStyle name="汇总 3 6" xfId="1518"/>
    <cellStyle name="汇总 4" xfId="1519"/>
    <cellStyle name="汇总 4 2" xfId="1520"/>
    <cellStyle name="计算 2 2 2 2" xfId="1521"/>
    <cellStyle name="计算 2 2 4" xfId="1522"/>
    <cellStyle name="计算 2 2 2 2 2" xfId="1523"/>
    <cellStyle name="计算 2 2 4 2" xfId="1524"/>
    <cellStyle name="计算 2 2 2 3" xfId="1525"/>
    <cellStyle name="计算 2 2 5" xfId="1526"/>
    <cellStyle name="计算 2 2 2 4" xfId="1527"/>
    <cellStyle name="计算 2 2 6" xfId="1528"/>
    <cellStyle name="计算 2 5 2" xfId="1529"/>
    <cellStyle name="计算 2 6" xfId="1530"/>
    <cellStyle name="计算 2 7" xfId="1531"/>
    <cellStyle name="计算 3" xfId="1532"/>
    <cellStyle name="计算 3 2" xfId="1533"/>
    <cellStyle name="计算 3 2 2" xfId="1534"/>
    <cellStyle name="计算 3 2 2 2" xfId="1535"/>
    <cellStyle name="计算 3 2 3" xfId="1536"/>
    <cellStyle name="计算 3 3" xfId="1537"/>
    <cellStyle name="计算 3 4" xfId="1538"/>
    <cellStyle name="计算 3 4 2" xfId="1539"/>
    <cellStyle name="强调文字颜色 2 6" xfId="1540"/>
    <cellStyle name="计算 3 5" xfId="1541"/>
    <cellStyle name="计算 3 6" xfId="1542"/>
    <cellStyle name="计算 4" xfId="1543"/>
    <cellStyle name="计算 4 2" xfId="1544"/>
    <cellStyle name="计算 6" xfId="1545"/>
    <cellStyle name="检查单元格 2 2 2 4" xfId="1546"/>
    <cellStyle name="检查单元格 2 3 2 2" xfId="1547"/>
    <cellStyle name="检查单元格 2 3 3" xfId="1548"/>
    <cellStyle name="检查单元格 2 3 4" xfId="1549"/>
    <cellStyle name="检查单元格 2 4 2" xfId="1550"/>
    <cellStyle name="检查单元格 2 5" xfId="1551"/>
    <cellStyle name="警告文本 2 3 4" xfId="1552"/>
    <cellStyle name="强调文字颜色 5 4 2" xfId="1553"/>
    <cellStyle name="检查单元格 2 5 2" xfId="1554"/>
    <cellStyle name="检查单元格 2 6" xfId="1555"/>
    <cellStyle name="检查单元格 2 7" xfId="1556"/>
    <cellStyle name="检查单元格 3 3" xfId="1557"/>
    <cellStyle name="警告文本 2 4 2" xfId="1558"/>
    <cellStyle name="链接单元格 2 2 4" xfId="1559"/>
    <cellStyle name="检查单元格 3 3 2" xfId="1560"/>
    <cellStyle name="链接单元格 2 2 4 2" xfId="1561"/>
    <cellStyle name="检查单元格 3 4" xfId="1562"/>
    <cellStyle name="链接单元格 2 2 5" xfId="1563"/>
    <cellStyle name="检查单元格 3 4 2" xfId="1564"/>
    <cellStyle name="输入 2 4" xfId="1565"/>
    <cellStyle name="检查单元格 3 5" xfId="1566"/>
    <cellStyle name="链接单元格 2 2 6" xfId="1567"/>
    <cellStyle name="检查单元格 3 6" xfId="1568"/>
    <cellStyle name="解释性文本 2 2 2 2 2" xfId="1569"/>
    <cellStyle name="解释性文本 2 2 2 3" xfId="1570"/>
    <cellStyle name="解释性文本 2 2 2 4" xfId="1571"/>
    <cellStyle name="解释性文本 2 2 3 2" xfId="1572"/>
    <cellStyle name="解释性文本 2 3" xfId="1573"/>
    <cellStyle name="链接单元格 3 2 2 2" xfId="1574"/>
    <cellStyle name="解释性文本 2 3 2 2" xfId="1575"/>
    <cellStyle name="解释性文本 2 4" xfId="1576"/>
    <cellStyle name="警告文本 2 2 2 2 2" xfId="1577"/>
    <cellStyle name="解释性文本 2 4 2" xfId="1578"/>
    <cellStyle name="解释性文本 2 5" xfId="1579"/>
    <cellStyle name="解释性文本 2 5 2" xfId="1580"/>
    <cellStyle name="输入 2 6" xfId="1581"/>
    <cellStyle name="解释性文本 2 6" xfId="1582"/>
    <cellStyle name="解释性文本 2 7" xfId="1583"/>
    <cellStyle name="解释性文本 3 2" xfId="1584"/>
    <cellStyle name="强调文字颜色 2 2 7" xfId="1585"/>
    <cellStyle name="解释性文本 3 3" xfId="1586"/>
    <cellStyle name="解释性文本 3 4" xfId="1587"/>
    <cellStyle name="解释性文本 3 4 2" xfId="1588"/>
    <cellStyle name="解释性文本 3 5" xfId="1589"/>
    <cellStyle name="解释性文本 3 6" xfId="1590"/>
    <cellStyle name="解释性文本 4 2" xfId="1591"/>
    <cellStyle name="警告文本 2" xfId="1592"/>
    <cellStyle name="警告文本 2 2 2 4" xfId="1593"/>
    <cellStyle name="警告文本 2 2 4 2" xfId="1594"/>
    <cellStyle name="强调文字颜色 5 3 2 2" xfId="1595"/>
    <cellStyle name="警告文本 2 2 6" xfId="1596"/>
    <cellStyle name="强调文字颜色 5 3 4" xfId="1597"/>
    <cellStyle name="警告文本 2 4" xfId="1598"/>
    <cellStyle name="警告文本 2 5 2" xfId="1599"/>
    <cellStyle name="链接单元格 2 3 4" xfId="1600"/>
    <cellStyle name="警告文本 2 6" xfId="1601"/>
    <cellStyle name="警告文本 3" xfId="1602"/>
    <cellStyle name="警告文本 3 2" xfId="1603"/>
    <cellStyle name="警告文本 3 2 2 2" xfId="1604"/>
    <cellStyle name="警告文本 3 2 4" xfId="1605"/>
    <cellStyle name="强调文字颜色 6 3 2" xfId="1606"/>
    <cellStyle name="警告文本 3 3" xfId="1607"/>
    <cellStyle name="警告文本 3 3 2" xfId="1608"/>
    <cellStyle name="警告文本 3 4" xfId="1609"/>
    <cellStyle name="警告文本 3 4 2" xfId="1610"/>
    <cellStyle name="链接单元格 3 2 4" xfId="1611"/>
    <cellStyle name="警告文本 3 6" xfId="1612"/>
    <cellStyle name="警告文本 4 2" xfId="1613"/>
    <cellStyle name="警告文本 5" xfId="1614"/>
    <cellStyle name="链接单元格 2" xfId="1615"/>
    <cellStyle name="链接单元格 2 2" xfId="1616"/>
    <cellStyle name="链接单元格 2 2 2" xfId="1617"/>
    <cellStyle name="链接单元格 2 3" xfId="1618"/>
    <cellStyle name="链接单元格 2 4" xfId="1619"/>
    <cellStyle name="链接单元格 2 5" xfId="1620"/>
    <cellStyle name="链接单元格 2 7" xfId="1621"/>
    <cellStyle name="链接单元格 3" xfId="1622"/>
    <cellStyle name="链接单元格 3 2 2" xfId="1623"/>
    <cellStyle name="链接单元格 3 3 2" xfId="1624"/>
    <cellStyle name="链接单元格 3 4" xfId="1625"/>
    <cellStyle name="链接单元格 3 5" xfId="1626"/>
    <cellStyle name="链接单元格 4" xfId="1627"/>
    <cellStyle name="链接单元格 4 2" xfId="1628"/>
    <cellStyle name="链接单元格 5" xfId="1629"/>
    <cellStyle name="链接单元格 6" xfId="1630"/>
    <cellStyle name="霓付_97MBO" xfId="1631"/>
    <cellStyle name="适中 2 3" xfId="1632"/>
    <cellStyle name="强调文字颜色 3 2 2" xfId="1633"/>
    <cellStyle name="千分位[0]_ 白土" xfId="1634"/>
    <cellStyle name="强调文字颜色 3 3 2 4" xfId="1635"/>
    <cellStyle name="千分位_ 白土" xfId="1636"/>
    <cellStyle name="钎霖_laroux" xfId="1637"/>
    <cellStyle name="输入 3 3" xfId="1638"/>
    <cellStyle name="强调文字颜色 1 2 2" xfId="1639"/>
    <cellStyle name="强调文字颜色 1 2 2 2 2 2" xfId="1640"/>
    <cellStyle name="强调文字颜色 1 2 2 2 3" xfId="1641"/>
    <cellStyle name="强调文字颜色 1 2 2 2 4" xfId="1642"/>
    <cellStyle name="强调文字颜色 1 2 2 6" xfId="1643"/>
    <cellStyle name="强调文字颜色 1 2 4" xfId="1644"/>
    <cellStyle name="强调文字颜色 1 2 4 2" xfId="1645"/>
    <cellStyle name="强调文字颜色 2 2 5" xfId="1646"/>
    <cellStyle name="强调文字颜色 1 2 6" xfId="1647"/>
    <cellStyle name="强调文字颜色 1 2 7" xfId="1648"/>
    <cellStyle name="强调文字颜色 1 3" xfId="1649"/>
    <cellStyle name="强调文字颜色 6 2 2 2" xfId="1650"/>
    <cellStyle name="强调文字颜色 1 3 2" xfId="1651"/>
    <cellStyle name="强调文字颜色 6 2 2 2 2" xfId="1652"/>
    <cellStyle name="强调文字颜色 1 3 3" xfId="1653"/>
    <cellStyle name="强调文字颜色 6 2 2 2 3" xfId="1654"/>
    <cellStyle name="强调文字颜色 1 4" xfId="1655"/>
    <cellStyle name="强调文字颜色 6 2 2 3" xfId="1656"/>
    <cellStyle name="强调文字颜色 1 4 2" xfId="1657"/>
    <cellStyle name="强调文字颜色 6 2 2 3 2" xfId="1658"/>
    <cellStyle name="注释 2 2 6" xfId="1659"/>
    <cellStyle name="强调文字颜色 2 2" xfId="1660"/>
    <cellStyle name="强调文字颜色 2 2 2 4 2" xfId="1661"/>
    <cellStyle name="强调文字颜色 2 2 2 6" xfId="1662"/>
    <cellStyle name="强调文字颜色 2 2 4" xfId="1663"/>
    <cellStyle name="强调文字颜色 2 2 6" xfId="1664"/>
    <cellStyle name="强调文字颜色 2 3" xfId="1665"/>
    <cellStyle name="强调文字颜色 6 2 3 2" xfId="1666"/>
    <cellStyle name="强调文字颜色 2 3 2 4" xfId="1667"/>
    <cellStyle name="输入 4" xfId="1668"/>
    <cellStyle name="强调文字颜色 2 4" xfId="1669"/>
    <cellStyle name="强调文字颜色 6 2 3 3" xfId="1670"/>
    <cellStyle name="强调文字颜色 2 4 2" xfId="1671"/>
    <cellStyle name="强调文字颜色 3 2" xfId="1672"/>
    <cellStyle name="强调文字颜色 3 2 2 2" xfId="1673"/>
    <cellStyle name="适中 2 3 2" xfId="1674"/>
    <cellStyle name="强调文字颜色 3 2 2 2 2" xfId="1675"/>
    <cellStyle name="适中 2 3 2 2" xfId="1676"/>
    <cellStyle name="强调文字颜色 3 2 2 2 2 2" xfId="1677"/>
    <cellStyle name="强调文字颜色 3 2 2 3" xfId="1678"/>
    <cellStyle name="适中 2 3 3" xfId="1679"/>
    <cellStyle name="强调文字颜色 3 2 2 3 2" xfId="1680"/>
    <cellStyle name="强调文字颜色 3 2 2 4" xfId="1681"/>
    <cellStyle name="适中 2 3 4" xfId="1682"/>
    <cellStyle name="强调文字颜色 3 2 2 4 2" xfId="1683"/>
    <cellStyle name="强调文字颜色 3 2 2 5" xfId="1684"/>
    <cellStyle name="强调文字颜色 4 2 2 2 2" xfId="1685"/>
    <cellStyle name="强调文字颜色 3 2 2 6" xfId="1686"/>
    <cellStyle name="强调文字颜色 4 2 2 2 3" xfId="1687"/>
    <cellStyle name="强调文字颜色 3 2 3 2 2" xfId="1688"/>
    <cellStyle name="强调文字颜色 3 2 4" xfId="1689"/>
    <cellStyle name="适中 2 5" xfId="1690"/>
    <cellStyle name="强调文字颜色 3 2 4 2" xfId="1691"/>
    <cellStyle name="适中 2 5 2" xfId="1692"/>
    <cellStyle name="强调文字颜色 3 3 2" xfId="1693"/>
    <cellStyle name="适中 3 3" xfId="1694"/>
    <cellStyle name="强调文字颜色 3 3 2 2" xfId="1695"/>
    <cellStyle name="适中 3 3 2" xfId="1696"/>
    <cellStyle name="强调文字颜色 3 3 2 2 2" xfId="1697"/>
    <cellStyle name="强调文字颜色 3 3 2 3" xfId="1698"/>
    <cellStyle name="强调文字颜色 3 4" xfId="1699"/>
    <cellStyle name="强调文字颜色 3 6" xfId="1700"/>
    <cellStyle name="强调文字颜色 4 2" xfId="1701"/>
    <cellStyle name="强调文字颜色 4 2 2 2" xfId="1702"/>
    <cellStyle name="强调文字颜色 4 2 2 2 2 2" xfId="1703"/>
    <cellStyle name="注释 2 2 2 3" xfId="1704"/>
    <cellStyle name="强调文字颜色 4 2 2 2 4" xfId="1705"/>
    <cellStyle name="强调文字颜色 4 2 2 3" xfId="1706"/>
    <cellStyle name="强调文字颜色 4 2 2 4" xfId="1707"/>
    <cellStyle name="强调文字颜色 4 2 2 5" xfId="1708"/>
    <cellStyle name="强调文字颜色 4 3 2 2 2" xfId="1709"/>
    <cellStyle name="强调文字颜色 4 2 2 6" xfId="1710"/>
    <cellStyle name="强调文字颜色 4 2 3" xfId="1711"/>
    <cellStyle name="强调文字颜色 4 2 3 2" xfId="1712"/>
    <cellStyle name="强调文字颜色 4 2 3 2 2" xfId="1713"/>
    <cellStyle name="强调文字颜色 4 2 3 4" xfId="1714"/>
    <cellStyle name="强调文字颜色 4 2 4" xfId="1715"/>
    <cellStyle name="强调文字颜色 4 2 4 2" xfId="1716"/>
    <cellStyle name="强调文字颜色 4 2 5 2" xfId="1717"/>
    <cellStyle name="强调文字颜色 4 2 6" xfId="1718"/>
    <cellStyle name="强调文字颜色 4 3" xfId="1719"/>
    <cellStyle name="强调文字颜色 6 2 5 2" xfId="1720"/>
    <cellStyle name="强调文字颜色 4 3 2" xfId="1721"/>
    <cellStyle name="强调文字颜色 4 3 2 2" xfId="1722"/>
    <cellStyle name="强调文字颜色 4 3 2 3" xfId="1723"/>
    <cellStyle name="强调文字颜色 4 3 2 4" xfId="1724"/>
    <cellStyle name="强调文字颜色 4 3 4 2" xfId="1725"/>
    <cellStyle name="强调文字颜色 4 3 6" xfId="1726"/>
    <cellStyle name="强调文字颜色 4 4" xfId="1727"/>
    <cellStyle name="强调文字颜色 4 4 2" xfId="1728"/>
    <cellStyle name="强调文字颜色 4 5" xfId="1729"/>
    <cellStyle name="强调文字颜色 4 6" xfId="1730"/>
    <cellStyle name="强调文字颜色 5 2" xfId="1731"/>
    <cellStyle name="强调文字颜色 5 2 2" xfId="1732"/>
    <cellStyle name="强调文字颜色 5 2 2 2" xfId="1733"/>
    <cellStyle name="强调文字颜色 5 2 2 2 2" xfId="1734"/>
    <cellStyle name="强调文字颜色 5 2 2 2 3" xfId="1735"/>
    <cellStyle name="强调文字颜色 5 2 2 2 4" xfId="1736"/>
    <cellStyle name="强调文字颜色 5 2 2 3" xfId="1737"/>
    <cellStyle name="强调文字颜色 5 2 2 3 2" xfId="1738"/>
    <cellStyle name="强调文字颜色 5 2 2 4" xfId="1739"/>
    <cellStyle name="强调文字颜色 5 2 2 4 2" xfId="1740"/>
    <cellStyle name="强调文字颜色 5 2 2 5" xfId="1741"/>
    <cellStyle name="强调文字颜色 5 2 2 6" xfId="1742"/>
    <cellStyle name="强调文字颜色 5 2 3" xfId="1743"/>
    <cellStyle name="强调文字颜色 5 2 3 2" xfId="1744"/>
    <cellStyle name="强调文字颜色 5 2 3 2 2" xfId="1745"/>
    <cellStyle name="强调文字颜色 5 2 3 3" xfId="1746"/>
    <cellStyle name="强调文字颜色 5 2 3 4" xfId="1747"/>
    <cellStyle name="强调文字颜色 5 2 4" xfId="1748"/>
    <cellStyle name="强调文字颜色 5 2 4 2" xfId="1749"/>
    <cellStyle name="强调文字颜色 5 2 5" xfId="1750"/>
    <cellStyle name="强调文字颜色 5 2 5 2" xfId="1751"/>
    <cellStyle name="输入 2 2 3" xfId="1752"/>
    <cellStyle name="强调文字颜色 5 2 7" xfId="1753"/>
    <cellStyle name="强调文字颜色 5 3" xfId="1754"/>
    <cellStyle name="强调文字颜色 5 3 2 2 2" xfId="1755"/>
    <cellStyle name="强调文字颜色 5 3 3 2" xfId="1756"/>
    <cellStyle name="强调文字颜色 5 3 4 2" xfId="1757"/>
    <cellStyle name="强调文字颜色 5 3 5" xfId="1758"/>
    <cellStyle name="强调文字颜色 5 3 6" xfId="1759"/>
    <cellStyle name="强调文字颜色 5 4" xfId="1760"/>
    <cellStyle name="强调文字颜色 5 5" xfId="1761"/>
    <cellStyle name="强调文字颜色 5 6" xfId="1762"/>
    <cellStyle name="强调文字颜色 6 2" xfId="1763"/>
    <cellStyle name="强调文字颜色 6 2 2" xfId="1764"/>
    <cellStyle name="强调文字颜色 6 2 3" xfId="1765"/>
    <cellStyle name="强调文字颜色 6 2 4" xfId="1766"/>
    <cellStyle name="适中 2 2 4 2" xfId="1767"/>
    <cellStyle name="强调文字颜色 6 2 5" xfId="1768"/>
    <cellStyle name="强调文字颜色 6 2 6" xfId="1769"/>
    <cellStyle name="强调文字颜色 6 2 7" xfId="1770"/>
    <cellStyle name="强调文字颜色 6 3" xfId="1771"/>
    <cellStyle name="强调文字颜色 6 3 2 2" xfId="1772"/>
    <cellStyle name="强调文字颜色 6 3 3" xfId="1773"/>
    <cellStyle name="强调文字颜色 6 3 3 2" xfId="1774"/>
    <cellStyle name="强调文字颜色 6 3 4" xfId="1775"/>
    <cellStyle name="强调文字颜色 6 3 4 2" xfId="1776"/>
    <cellStyle name="强调文字颜色 6 3 5" xfId="1777"/>
    <cellStyle name="强调文字颜色 6 3 6" xfId="1778"/>
    <cellStyle name="强调文字颜色 6 4" xfId="1779"/>
    <cellStyle name="强调文字颜色 6 4 2" xfId="1780"/>
    <cellStyle name="强调文字颜色 6 5" xfId="1781"/>
    <cellStyle name="强调文字颜色 6 6" xfId="1782"/>
    <cellStyle name="适中 2 2 2" xfId="1783"/>
    <cellStyle name="适中 2 2 2 2" xfId="1784"/>
    <cellStyle name="适中 2 2 2 2 2" xfId="1785"/>
    <cellStyle name="适中 2 2 2 3" xfId="1786"/>
    <cellStyle name="适中 2 2 2 4" xfId="1787"/>
    <cellStyle name="适中 2 2 3" xfId="1788"/>
    <cellStyle name="适中 2 2 3 2" xfId="1789"/>
    <cellStyle name="适中 2 2 4" xfId="1790"/>
    <cellStyle name="适中 2 2 5" xfId="1791"/>
    <cellStyle name="适中 2 2 6" xfId="1792"/>
    <cellStyle name="适中 3 2 2" xfId="1793"/>
    <cellStyle name="适中 3 2 4" xfId="1794"/>
    <cellStyle name="输出 2" xfId="1795"/>
    <cellStyle name="注释 2 3 4" xfId="1796"/>
    <cellStyle name="输出 2 2" xfId="1797"/>
    <cellStyle name="输出 2 2 2" xfId="1798"/>
    <cellStyle name="输出 2 2 2 4" xfId="1799"/>
    <cellStyle name="输出 2 2 3" xfId="1800"/>
    <cellStyle name="输出 2 2 4" xfId="1801"/>
    <cellStyle name="输出 2 2 5" xfId="1802"/>
    <cellStyle name="输出 2 3" xfId="1803"/>
    <cellStyle name="输出 2 3 2" xfId="1804"/>
    <cellStyle name="输出 2 3 2 2" xfId="1805"/>
    <cellStyle name="输出 2 3 3" xfId="1806"/>
    <cellStyle name="输出 2 4" xfId="1807"/>
    <cellStyle name="输出 2 4 2" xfId="1808"/>
    <cellStyle name="输出 2 5" xfId="1809"/>
    <cellStyle name="输出 2 5 2" xfId="1810"/>
    <cellStyle name="输出 2 6" xfId="1811"/>
    <cellStyle name="输出 2 7" xfId="1812"/>
    <cellStyle name="输出 3" xfId="1813"/>
    <cellStyle name="输出 3 2" xfId="1814"/>
    <cellStyle name="输出 3 2 2" xfId="1815"/>
    <cellStyle name="输出 3 2 3" xfId="1816"/>
    <cellStyle name="输出 3 2 4" xfId="1817"/>
    <cellStyle name="输出 3 4" xfId="1818"/>
    <cellStyle name="콤마 [0]_BOILER-CO1" xfId="1819"/>
    <cellStyle name="输出 3 5" xfId="1820"/>
    <cellStyle name="输出 3 6" xfId="1821"/>
    <cellStyle name="输出 5" xfId="1822"/>
    <cellStyle name="输入 2 2 2" xfId="1823"/>
    <cellStyle name="输入 2 2 4" xfId="1824"/>
    <cellStyle name="输入 2 2 4 2" xfId="1825"/>
    <cellStyle name="输入 2 2 5" xfId="1826"/>
    <cellStyle name="输入 2 2 6" xfId="1827"/>
    <cellStyle name="输入 2 3 2" xfId="1828"/>
    <cellStyle name="输入 2 3 2 2" xfId="1829"/>
    <cellStyle name="输入 2 3 3" xfId="1830"/>
    <cellStyle name="输入 2 3 4" xfId="1831"/>
    <cellStyle name="输入 2 5" xfId="1832"/>
    <cellStyle name="输入 2 7" xfId="1833"/>
    <cellStyle name="输入 3 2" xfId="1834"/>
    <cellStyle name="输入 3 2 2" xfId="1835"/>
    <cellStyle name="输入 3 2 2 2" xfId="1836"/>
    <cellStyle name="输入 3 2 3" xfId="1837"/>
    <cellStyle name="输入 3 3 2" xfId="1838"/>
    <cellStyle name="输入 3 4" xfId="1839"/>
    <cellStyle name="输入 3 5" xfId="1840"/>
    <cellStyle name="输入 3 6" xfId="1841"/>
    <cellStyle name="输入 4 2" xfId="1842"/>
    <cellStyle name="输入 5" xfId="1843"/>
    <cellStyle name="输入 6" xfId="1844"/>
    <cellStyle name="未定义" xfId="1845"/>
    <cellStyle name="样式 1" xfId="1846"/>
    <cellStyle name="注释 2 2 2 2" xfId="1847"/>
    <cellStyle name="注释 2 2 2 4" xfId="1848"/>
    <cellStyle name="注释 2 2 3" xfId="1849"/>
    <cellStyle name="注释 2 2 3 2" xfId="1850"/>
    <cellStyle name="注释 2 2 4" xfId="1851"/>
    <cellStyle name="注释 2 2 5" xfId="1852"/>
    <cellStyle name="注释 2 3 2" xfId="1853"/>
    <cellStyle name="注释 2 3 2 2" xfId="1854"/>
    <cellStyle name="注释 2 3 3" xfId="1855"/>
    <cellStyle name="注释 2 4 2" xfId="1856"/>
    <cellStyle name="注释 2 5" xfId="1857"/>
    <cellStyle name="注释 2 6" xfId="1858"/>
    <cellStyle name="注释 2 7" xfId="1859"/>
    <cellStyle name="注释 3 4 2" xfId="1860"/>
    <cellStyle name="注释 3 2 2 2" xfId="1861"/>
    <cellStyle name="注释 3 2 3" xfId="1862"/>
    <cellStyle name="注释 3 2 4" xfId="1863"/>
    <cellStyle name="통화_BOILER-CO1" xfId="186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IT174"/>
  <sheetViews>
    <sheetView tabSelected="1" zoomScale="145" zoomScaleNormal="145" workbookViewId="0">
      <selection activeCell="E2" sqref="E$1:E$1048576"/>
    </sheetView>
  </sheetViews>
  <sheetFormatPr defaultColWidth="9" defaultRowHeight="13.5" customHeight="1"/>
  <cols>
    <col min="1" max="1" width="4.04166666666667" style="6" customWidth="1"/>
    <col min="2" max="2" width="10.575" style="7" customWidth="1"/>
    <col min="3" max="3" width="8.55" style="7" customWidth="1"/>
    <col min="4" max="4" width="24.3166666666667" style="7" customWidth="1"/>
    <col min="5" max="5" width="4.225" style="7" customWidth="1"/>
    <col min="6" max="6" width="4.7" style="8" customWidth="1"/>
    <col min="7" max="7" width="8.43333333333333" style="7" hidden="1" customWidth="1"/>
    <col min="8" max="8" width="10.4666666666667" style="8" hidden="1" customWidth="1"/>
    <col min="9" max="9" width="9.88333333333333" style="7" hidden="1" customWidth="1"/>
    <col min="10" max="10" width="9.88333333333333" style="9" hidden="1" customWidth="1"/>
    <col min="11" max="11" width="13.875" style="9" hidden="1" customWidth="1"/>
    <col min="12" max="12" width="10.625" style="10" hidden="1" customWidth="1"/>
    <col min="13" max="13" width="0.5" style="11" hidden="1" customWidth="1"/>
    <col min="14" max="14" width="7.88333333333333" style="11" hidden="1" customWidth="1"/>
    <col min="15" max="15" width="11.35" style="11" hidden="1" customWidth="1"/>
    <col min="16" max="16" width="8.74166666666667" style="11" customWidth="1"/>
    <col min="17" max="17" width="7.69166666666667" style="12" customWidth="1"/>
    <col min="18" max="18" width="16.825" style="7" customWidth="1"/>
    <col min="19" max="19" width="14.75" style="10" customWidth="1"/>
    <col min="20" max="20" width="13" style="12" customWidth="1"/>
    <col min="21" max="254" width="9" style="7" customWidth="1"/>
  </cols>
  <sheetData>
    <row r="1" s="1" customFormat="1" ht="18" customHeight="1" spans="1:254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38"/>
      <c r="T1" s="39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</row>
    <row r="2" s="2" customFormat="1" ht="18" customHeight="1" spans="1:20">
      <c r="A2" s="14" t="s">
        <v>1</v>
      </c>
      <c r="B2" s="15" t="s">
        <v>2</v>
      </c>
      <c r="C2" s="15" t="s">
        <v>3</v>
      </c>
      <c r="D2" s="16" t="s">
        <v>4</v>
      </c>
      <c r="E2" s="15" t="s">
        <v>5</v>
      </c>
      <c r="F2" s="17" t="s">
        <v>6</v>
      </c>
      <c r="G2" s="16" t="s">
        <v>7</v>
      </c>
      <c r="H2" s="17"/>
      <c r="I2" s="16"/>
      <c r="J2" s="28"/>
      <c r="K2" s="28"/>
      <c r="L2" s="16" t="s">
        <v>7</v>
      </c>
      <c r="M2" s="29"/>
      <c r="N2" s="29" t="s">
        <v>7</v>
      </c>
      <c r="O2" s="29"/>
      <c r="P2" s="29" t="s">
        <v>7</v>
      </c>
      <c r="Q2" s="40" t="s">
        <v>8</v>
      </c>
      <c r="R2" s="15" t="s">
        <v>9</v>
      </c>
      <c r="S2" s="41"/>
      <c r="T2" s="42"/>
    </row>
    <row r="3" s="3" customFormat="1" ht="18" customHeight="1" spans="1:20">
      <c r="A3" s="18">
        <v>1</v>
      </c>
      <c r="B3" s="19" t="s">
        <v>10</v>
      </c>
      <c r="C3" s="20" t="s">
        <v>11</v>
      </c>
      <c r="D3" s="20" t="s">
        <v>12</v>
      </c>
      <c r="E3" s="19" t="s">
        <v>13</v>
      </c>
      <c r="F3" s="19" t="s">
        <v>14</v>
      </c>
      <c r="G3" s="21">
        <v>12.76</v>
      </c>
      <c r="H3" s="19">
        <v>1.609826</v>
      </c>
      <c r="I3" s="30">
        <f>G3*H3</f>
        <v>20.54137976</v>
      </c>
      <c r="J3" s="31">
        <v>0.87023</v>
      </c>
      <c r="K3" s="31">
        <v>0.14768</v>
      </c>
      <c r="L3" s="30">
        <f>I3*J3</f>
        <v>17.8757249085448</v>
      </c>
      <c r="M3" s="32">
        <f>L3*K3</f>
        <v>2.6398870544939</v>
      </c>
      <c r="N3" s="32">
        <f>SUM(L3:M3)</f>
        <v>20.5156119630387</v>
      </c>
      <c r="O3" s="33">
        <v>1.29386</v>
      </c>
      <c r="P3" s="32">
        <f>N3/O3</f>
        <v>15.8561296918049</v>
      </c>
      <c r="Q3" s="43">
        <f>P3*F3</f>
        <v>1585.61296918049</v>
      </c>
      <c r="R3" s="44"/>
      <c r="T3" s="45"/>
    </row>
    <row r="4" s="3" customFormat="1" ht="18" customHeight="1" spans="1:20">
      <c r="A4" s="18">
        <v>2</v>
      </c>
      <c r="B4" s="19" t="s">
        <v>15</v>
      </c>
      <c r="C4" s="20" t="s">
        <v>11</v>
      </c>
      <c r="D4" s="20" t="s">
        <v>12</v>
      </c>
      <c r="E4" s="19" t="s">
        <v>13</v>
      </c>
      <c r="F4" s="19">
        <v>100</v>
      </c>
      <c r="G4" s="21">
        <v>8.55</v>
      </c>
      <c r="H4" s="19">
        <v>1.609826</v>
      </c>
      <c r="I4" s="30">
        <f t="shared" ref="I4:I35" si="0">G4*H4</f>
        <v>13.7640123</v>
      </c>
      <c r="J4" s="31">
        <v>0.87023</v>
      </c>
      <c r="K4" s="31">
        <v>0.14768</v>
      </c>
      <c r="L4" s="30">
        <f t="shared" ref="L4:L35" si="1">I4*J4</f>
        <v>11.977856423829</v>
      </c>
      <c r="M4" s="32">
        <f t="shared" ref="M4:M35" si="2">L4*K4</f>
        <v>1.76888983667107</v>
      </c>
      <c r="N4" s="32">
        <f t="shared" ref="N4:N35" si="3">SUM(L4:M4)</f>
        <v>13.7467462605001</v>
      </c>
      <c r="O4" s="33">
        <v>1.29386</v>
      </c>
      <c r="P4" s="32">
        <f t="shared" ref="P4:P35" si="4">N4/O4</f>
        <v>10.6246010082235</v>
      </c>
      <c r="Q4" s="43">
        <f t="shared" ref="Q4:Q35" si="5">P4*F4</f>
        <v>1062.46010082235</v>
      </c>
      <c r="R4" s="44"/>
      <c r="T4" s="45"/>
    </row>
    <row r="5" s="3" customFormat="1" ht="18" customHeight="1" spans="1:20">
      <c r="A5" s="18">
        <v>3</v>
      </c>
      <c r="B5" s="19" t="s">
        <v>16</v>
      </c>
      <c r="C5" s="20" t="s">
        <v>11</v>
      </c>
      <c r="D5" s="20" t="s">
        <v>12</v>
      </c>
      <c r="E5" s="19" t="s">
        <v>13</v>
      </c>
      <c r="F5" s="19">
        <v>100</v>
      </c>
      <c r="G5" s="21">
        <v>15.98</v>
      </c>
      <c r="H5" s="19">
        <v>1.609826</v>
      </c>
      <c r="I5" s="30">
        <f t="shared" si="0"/>
        <v>25.72501948</v>
      </c>
      <c r="J5" s="31">
        <v>0.87023</v>
      </c>
      <c r="K5" s="31">
        <v>0.14768</v>
      </c>
      <c r="L5" s="30">
        <f t="shared" si="1"/>
        <v>22.3866837020804</v>
      </c>
      <c r="M5" s="32">
        <f t="shared" si="2"/>
        <v>3.30606544912323</v>
      </c>
      <c r="N5" s="32">
        <f t="shared" si="3"/>
        <v>25.6927491512036</v>
      </c>
      <c r="O5" s="33">
        <v>1.29386</v>
      </c>
      <c r="P5" s="32">
        <f t="shared" si="4"/>
        <v>19.8574414165394</v>
      </c>
      <c r="Q5" s="43">
        <f t="shared" si="5"/>
        <v>1985.74414165394</v>
      </c>
      <c r="R5" s="44"/>
      <c r="T5" s="45"/>
    </row>
    <row r="6" s="3" customFormat="1" ht="18" customHeight="1" spans="1:20">
      <c r="A6" s="18">
        <v>4</v>
      </c>
      <c r="B6" s="19" t="s">
        <v>17</v>
      </c>
      <c r="C6" s="20" t="s">
        <v>11</v>
      </c>
      <c r="D6" s="20" t="s">
        <v>12</v>
      </c>
      <c r="E6" s="19" t="s">
        <v>13</v>
      </c>
      <c r="F6" s="19">
        <v>100</v>
      </c>
      <c r="G6" s="21">
        <v>10.26</v>
      </c>
      <c r="H6" s="19">
        <v>1.609826</v>
      </c>
      <c r="I6" s="30">
        <f t="shared" si="0"/>
        <v>16.51681476</v>
      </c>
      <c r="J6" s="31">
        <v>0.87023</v>
      </c>
      <c r="K6" s="31">
        <v>0.14768</v>
      </c>
      <c r="L6" s="30">
        <f t="shared" si="1"/>
        <v>14.3734277085948</v>
      </c>
      <c r="M6" s="32">
        <f t="shared" si="2"/>
        <v>2.12266780400528</v>
      </c>
      <c r="N6" s="32">
        <f t="shared" si="3"/>
        <v>16.4960955126001</v>
      </c>
      <c r="O6" s="33">
        <v>1.29386</v>
      </c>
      <c r="P6" s="32">
        <f t="shared" si="4"/>
        <v>12.7495212098682</v>
      </c>
      <c r="Q6" s="43">
        <f t="shared" si="5"/>
        <v>1274.95212098682</v>
      </c>
      <c r="R6" s="44"/>
      <c r="T6" s="45"/>
    </row>
    <row r="7" s="3" customFormat="1" ht="18" customHeight="1" spans="1:20">
      <c r="A7" s="22">
        <v>5</v>
      </c>
      <c r="B7" s="23" t="s">
        <v>18</v>
      </c>
      <c r="C7" s="20" t="s">
        <v>11</v>
      </c>
      <c r="D7" s="24" t="s">
        <v>12</v>
      </c>
      <c r="E7" s="23" t="s">
        <v>13</v>
      </c>
      <c r="F7" s="23">
        <v>100</v>
      </c>
      <c r="G7" s="25">
        <v>10.56</v>
      </c>
      <c r="H7" s="23">
        <v>1.609826</v>
      </c>
      <c r="I7" s="34">
        <f t="shared" si="0"/>
        <v>16.99976256</v>
      </c>
      <c r="J7" s="35">
        <v>0.87023</v>
      </c>
      <c r="K7" s="35">
        <v>0.14768</v>
      </c>
      <c r="L7" s="34">
        <f t="shared" si="1"/>
        <v>14.7937033725888</v>
      </c>
      <c r="M7" s="36">
        <f t="shared" si="2"/>
        <v>2.18473411406391</v>
      </c>
      <c r="N7" s="36">
        <f t="shared" si="3"/>
        <v>16.9784374866527</v>
      </c>
      <c r="O7" s="37">
        <v>1.29386</v>
      </c>
      <c r="P7" s="36">
        <f t="shared" si="4"/>
        <v>13.1223142277006</v>
      </c>
      <c r="Q7" s="43">
        <f t="shared" si="5"/>
        <v>1312.23142277006</v>
      </c>
      <c r="R7" s="46"/>
      <c r="T7" s="45"/>
    </row>
    <row r="8" s="3" customFormat="1" ht="18" customHeight="1" spans="1:20">
      <c r="A8" s="18">
        <v>6</v>
      </c>
      <c r="B8" s="19" t="s">
        <v>19</v>
      </c>
      <c r="C8" s="20" t="s">
        <v>11</v>
      </c>
      <c r="D8" s="20" t="s">
        <v>12</v>
      </c>
      <c r="E8" s="19" t="s">
        <v>13</v>
      </c>
      <c r="F8" s="19">
        <v>100</v>
      </c>
      <c r="G8" s="25">
        <v>10.85</v>
      </c>
      <c r="H8" s="19">
        <v>1.609826</v>
      </c>
      <c r="I8" s="30">
        <f t="shared" si="0"/>
        <v>17.4666121</v>
      </c>
      <c r="J8" s="31">
        <v>0.87023</v>
      </c>
      <c r="K8" s="31">
        <v>0.14768</v>
      </c>
      <c r="L8" s="30">
        <f t="shared" si="1"/>
        <v>15.199969847783</v>
      </c>
      <c r="M8" s="32">
        <f t="shared" si="2"/>
        <v>2.24473154712059</v>
      </c>
      <c r="N8" s="32">
        <f t="shared" si="3"/>
        <v>17.4447013949036</v>
      </c>
      <c r="O8" s="33">
        <v>1.29386</v>
      </c>
      <c r="P8" s="32">
        <f t="shared" si="4"/>
        <v>13.4826808116053</v>
      </c>
      <c r="Q8" s="43">
        <f t="shared" si="5"/>
        <v>1348.26808116053</v>
      </c>
      <c r="R8" s="44"/>
      <c r="T8" s="45"/>
    </row>
    <row r="9" s="4" customFormat="1" ht="18" customHeight="1" spans="1:20">
      <c r="A9" s="26">
        <v>7</v>
      </c>
      <c r="B9" s="19" t="s">
        <v>20</v>
      </c>
      <c r="C9" s="20" t="s">
        <v>11</v>
      </c>
      <c r="D9" s="20" t="s">
        <v>12</v>
      </c>
      <c r="E9" s="19" t="s">
        <v>13</v>
      </c>
      <c r="F9" s="19">
        <v>100</v>
      </c>
      <c r="G9" s="27">
        <v>10.94</v>
      </c>
      <c r="H9" s="19">
        <v>1.609826</v>
      </c>
      <c r="I9" s="30">
        <f t="shared" si="0"/>
        <v>17.61149644</v>
      </c>
      <c r="J9" s="31">
        <v>0.87023</v>
      </c>
      <c r="K9" s="31">
        <v>0.14768</v>
      </c>
      <c r="L9" s="30">
        <f t="shared" si="1"/>
        <v>15.3260525469812</v>
      </c>
      <c r="M9" s="32">
        <f t="shared" si="2"/>
        <v>2.26335144013818</v>
      </c>
      <c r="N9" s="32">
        <f t="shared" si="3"/>
        <v>17.5894039871194</v>
      </c>
      <c r="O9" s="33">
        <v>1.29386</v>
      </c>
      <c r="P9" s="32">
        <f t="shared" si="4"/>
        <v>13.594518716955</v>
      </c>
      <c r="Q9" s="43">
        <f t="shared" si="5"/>
        <v>1359.4518716955</v>
      </c>
      <c r="R9" s="47"/>
      <c r="T9" s="48"/>
    </row>
    <row r="10" s="3" customFormat="1" ht="18" customHeight="1" spans="1:20">
      <c r="A10" s="18">
        <v>8</v>
      </c>
      <c r="B10" s="19" t="s">
        <v>21</v>
      </c>
      <c r="C10" s="20" t="s">
        <v>11</v>
      </c>
      <c r="D10" s="20" t="s">
        <v>12</v>
      </c>
      <c r="E10" s="19" t="s">
        <v>13</v>
      </c>
      <c r="F10" s="19">
        <v>100</v>
      </c>
      <c r="G10" s="25">
        <v>11.09</v>
      </c>
      <c r="H10" s="19">
        <v>1.609826</v>
      </c>
      <c r="I10" s="30">
        <f t="shared" si="0"/>
        <v>17.85297034</v>
      </c>
      <c r="J10" s="31">
        <v>0.87023</v>
      </c>
      <c r="K10" s="31">
        <v>0.14768</v>
      </c>
      <c r="L10" s="30">
        <f t="shared" si="1"/>
        <v>15.5361903789782</v>
      </c>
      <c r="M10" s="32">
        <f t="shared" si="2"/>
        <v>2.2943845951675</v>
      </c>
      <c r="N10" s="32">
        <f t="shared" si="3"/>
        <v>17.8305749741457</v>
      </c>
      <c r="O10" s="33">
        <v>1.29386</v>
      </c>
      <c r="P10" s="32">
        <f t="shared" si="4"/>
        <v>13.7809152258712</v>
      </c>
      <c r="Q10" s="43">
        <f t="shared" si="5"/>
        <v>1378.09152258712</v>
      </c>
      <c r="R10" s="44"/>
      <c r="T10" s="45"/>
    </row>
    <row r="11" s="3" customFormat="1" ht="18" customHeight="1" spans="1:20">
      <c r="A11" s="18">
        <v>9</v>
      </c>
      <c r="B11" s="19" t="s">
        <v>22</v>
      </c>
      <c r="C11" s="20" t="s">
        <v>11</v>
      </c>
      <c r="D11" s="20" t="s">
        <v>12</v>
      </c>
      <c r="E11" s="19" t="s">
        <v>13</v>
      </c>
      <c r="F11" s="19">
        <v>100</v>
      </c>
      <c r="G11" s="25">
        <v>7.55</v>
      </c>
      <c r="H11" s="19">
        <v>1.609826</v>
      </c>
      <c r="I11" s="30">
        <f t="shared" si="0"/>
        <v>12.1541863</v>
      </c>
      <c r="J11" s="31">
        <v>0.87023</v>
      </c>
      <c r="K11" s="31">
        <v>0.14768</v>
      </c>
      <c r="L11" s="30">
        <f t="shared" si="1"/>
        <v>10.576937543849</v>
      </c>
      <c r="M11" s="32">
        <f t="shared" si="2"/>
        <v>1.56200213647562</v>
      </c>
      <c r="N11" s="32">
        <f t="shared" si="3"/>
        <v>12.1389396803246</v>
      </c>
      <c r="O11" s="33">
        <v>1.29386</v>
      </c>
      <c r="P11" s="32">
        <f t="shared" si="4"/>
        <v>9.38195761544883</v>
      </c>
      <c r="Q11" s="43">
        <f t="shared" si="5"/>
        <v>938.195761544883</v>
      </c>
      <c r="R11" s="44"/>
      <c r="T11" s="45"/>
    </row>
    <row r="12" s="3" customFormat="1" ht="18" customHeight="1" spans="1:20">
      <c r="A12" s="18">
        <v>10</v>
      </c>
      <c r="B12" s="19" t="s">
        <v>23</v>
      </c>
      <c r="C12" s="20" t="s">
        <v>11</v>
      </c>
      <c r="D12" s="20" t="s">
        <v>12</v>
      </c>
      <c r="E12" s="19" t="s">
        <v>13</v>
      </c>
      <c r="F12" s="19">
        <v>100</v>
      </c>
      <c r="G12" s="25">
        <v>15.98</v>
      </c>
      <c r="H12" s="19">
        <v>1.609826</v>
      </c>
      <c r="I12" s="30">
        <f t="shared" si="0"/>
        <v>25.72501948</v>
      </c>
      <c r="J12" s="31">
        <v>0.87023</v>
      </c>
      <c r="K12" s="31">
        <v>0.14768</v>
      </c>
      <c r="L12" s="30">
        <f t="shared" si="1"/>
        <v>22.3866837020804</v>
      </c>
      <c r="M12" s="32">
        <f t="shared" si="2"/>
        <v>3.30606544912323</v>
      </c>
      <c r="N12" s="32">
        <f t="shared" si="3"/>
        <v>25.6927491512036</v>
      </c>
      <c r="O12" s="33">
        <v>1.29386</v>
      </c>
      <c r="P12" s="32">
        <f t="shared" si="4"/>
        <v>19.8574414165394</v>
      </c>
      <c r="Q12" s="43">
        <f t="shared" si="5"/>
        <v>1985.74414165394</v>
      </c>
      <c r="R12" s="44"/>
      <c r="T12" s="45"/>
    </row>
    <row r="13" s="3" customFormat="1" ht="18" customHeight="1" spans="1:20">
      <c r="A13" s="18">
        <v>11</v>
      </c>
      <c r="B13" s="19" t="s">
        <v>24</v>
      </c>
      <c r="C13" s="20" t="s">
        <v>11</v>
      </c>
      <c r="D13" s="20" t="s">
        <v>12</v>
      </c>
      <c r="E13" s="19" t="s">
        <v>13</v>
      </c>
      <c r="F13" s="19">
        <v>100</v>
      </c>
      <c r="G13" s="25">
        <v>7.99</v>
      </c>
      <c r="H13" s="19">
        <v>1.609826</v>
      </c>
      <c r="I13" s="30">
        <f t="shared" si="0"/>
        <v>12.86250974</v>
      </c>
      <c r="J13" s="31">
        <v>0.87023</v>
      </c>
      <c r="K13" s="31">
        <v>0.14768</v>
      </c>
      <c r="L13" s="30">
        <f t="shared" si="1"/>
        <v>11.1933418510402</v>
      </c>
      <c r="M13" s="32">
        <f t="shared" si="2"/>
        <v>1.65303272456162</v>
      </c>
      <c r="N13" s="32">
        <f t="shared" si="3"/>
        <v>12.8463745756018</v>
      </c>
      <c r="O13" s="33">
        <v>1.29386</v>
      </c>
      <c r="P13" s="32">
        <f t="shared" si="4"/>
        <v>9.92872070826969</v>
      </c>
      <c r="Q13" s="43">
        <f t="shared" si="5"/>
        <v>992.872070826969</v>
      </c>
      <c r="R13" s="44"/>
      <c r="T13" s="45"/>
    </row>
    <row r="14" s="3" customFormat="1" ht="18" customHeight="1" spans="1:20">
      <c r="A14" s="18">
        <v>12</v>
      </c>
      <c r="B14" s="19" t="s">
        <v>25</v>
      </c>
      <c r="C14" s="20" t="s">
        <v>11</v>
      </c>
      <c r="D14" s="20" t="s">
        <v>12</v>
      </c>
      <c r="E14" s="19" t="s">
        <v>13</v>
      </c>
      <c r="F14" s="19">
        <v>100</v>
      </c>
      <c r="G14" s="25">
        <v>10.65</v>
      </c>
      <c r="H14" s="19">
        <v>1.609826</v>
      </c>
      <c r="I14" s="30">
        <f t="shared" si="0"/>
        <v>17.1446469</v>
      </c>
      <c r="J14" s="31">
        <v>0.87023</v>
      </c>
      <c r="K14" s="31">
        <v>0.14768</v>
      </c>
      <c r="L14" s="30">
        <f t="shared" si="1"/>
        <v>14.919786071787</v>
      </c>
      <c r="M14" s="32">
        <f t="shared" si="2"/>
        <v>2.2033540070815</v>
      </c>
      <c r="N14" s="32">
        <f t="shared" si="3"/>
        <v>17.1231400788685</v>
      </c>
      <c r="O14" s="33">
        <v>1.29386</v>
      </c>
      <c r="P14" s="32">
        <f t="shared" si="4"/>
        <v>13.2341521330503</v>
      </c>
      <c r="Q14" s="43">
        <f t="shared" si="5"/>
        <v>1323.41521330503</v>
      </c>
      <c r="R14" s="44"/>
      <c r="T14" s="45"/>
    </row>
    <row r="15" s="3" customFormat="1" ht="18" customHeight="1" spans="1:20">
      <c r="A15" s="18">
        <v>13</v>
      </c>
      <c r="B15" s="19" t="s">
        <v>26</v>
      </c>
      <c r="C15" s="20" t="s">
        <v>11</v>
      </c>
      <c r="D15" s="20" t="s">
        <v>12</v>
      </c>
      <c r="E15" s="19" t="s">
        <v>13</v>
      </c>
      <c r="F15" s="19">
        <v>100</v>
      </c>
      <c r="G15" s="25">
        <v>10.65</v>
      </c>
      <c r="H15" s="19">
        <v>1.609826</v>
      </c>
      <c r="I15" s="30">
        <f t="shared" si="0"/>
        <v>17.1446469</v>
      </c>
      <c r="J15" s="31">
        <v>0.87023</v>
      </c>
      <c r="K15" s="31">
        <v>0.14768</v>
      </c>
      <c r="L15" s="30">
        <f t="shared" si="1"/>
        <v>14.919786071787</v>
      </c>
      <c r="M15" s="32">
        <f t="shared" si="2"/>
        <v>2.2033540070815</v>
      </c>
      <c r="N15" s="32">
        <f t="shared" si="3"/>
        <v>17.1231400788685</v>
      </c>
      <c r="O15" s="33">
        <v>1.29386</v>
      </c>
      <c r="P15" s="32">
        <f t="shared" si="4"/>
        <v>13.2341521330503</v>
      </c>
      <c r="Q15" s="43">
        <f t="shared" si="5"/>
        <v>1323.41521330503</v>
      </c>
      <c r="R15" s="44"/>
      <c r="T15" s="45"/>
    </row>
    <row r="16" s="3" customFormat="1" ht="18" customHeight="1" spans="1:20">
      <c r="A16" s="18">
        <v>14</v>
      </c>
      <c r="B16" s="19" t="s">
        <v>27</v>
      </c>
      <c r="C16" s="20" t="s">
        <v>11</v>
      </c>
      <c r="D16" s="20" t="s">
        <v>12</v>
      </c>
      <c r="E16" s="19" t="s">
        <v>13</v>
      </c>
      <c r="F16" s="19">
        <v>100</v>
      </c>
      <c r="G16" s="25">
        <v>8.15</v>
      </c>
      <c r="H16" s="19">
        <v>1.609826</v>
      </c>
      <c r="I16" s="30">
        <f t="shared" si="0"/>
        <v>13.1200819</v>
      </c>
      <c r="J16" s="31">
        <v>0.87023</v>
      </c>
      <c r="K16" s="31">
        <v>0.14768</v>
      </c>
      <c r="L16" s="30">
        <f t="shared" si="1"/>
        <v>11.417488871837</v>
      </c>
      <c r="M16" s="32">
        <f t="shared" si="2"/>
        <v>1.68613475659289</v>
      </c>
      <c r="N16" s="32">
        <f t="shared" si="3"/>
        <v>13.1036236284299</v>
      </c>
      <c r="O16" s="33">
        <v>1.29386</v>
      </c>
      <c r="P16" s="32">
        <f t="shared" si="4"/>
        <v>10.1275436511136</v>
      </c>
      <c r="Q16" s="43">
        <f t="shared" si="5"/>
        <v>1012.75436511136</v>
      </c>
      <c r="R16" s="44"/>
      <c r="T16" s="45"/>
    </row>
    <row r="17" s="3" customFormat="1" ht="18" customHeight="1" spans="1:20">
      <c r="A17" s="18">
        <v>15</v>
      </c>
      <c r="B17" s="19" t="s">
        <v>28</v>
      </c>
      <c r="C17" s="20" t="s">
        <v>11</v>
      </c>
      <c r="D17" s="20" t="s">
        <v>12</v>
      </c>
      <c r="E17" s="19" t="s">
        <v>13</v>
      </c>
      <c r="F17" s="19">
        <v>100</v>
      </c>
      <c r="G17" s="25">
        <v>7.94</v>
      </c>
      <c r="H17" s="19">
        <v>1.609826</v>
      </c>
      <c r="I17" s="30">
        <f t="shared" si="0"/>
        <v>12.78201844</v>
      </c>
      <c r="J17" s="31">
        <v>0.87023</v>
      </c>
      <c r="K17" s="31">
        <v>0.14768</v>
      </c>
      <c r="L17" s="30">
        <f t="shared" si="1"/>
        <v>11.1232959070412</v>
      </c>
      <c r="M17" s="32">
        <f t="shared" si="2"/>
        <v>1.64268833955184</v>
      </c>
      <c r="N17" s="32">
        <f t="shared" si="3"/>
        <v>12.765984246593</v>
      </c>
      <c r="O17" s="33">
        <v>1.29386</v>
      </c>
      <c r="P17" s="32">
        <f t="shared" si="4"/>
        <v>9.86658853863095</v>
      </c>
      <c r="Q17" s="43">
        <f t="shared" si="5"/>
        <v>986.658853863095</v>
      </c>
      <c r="R17" s="44"/>
      <c r="T17" s="45"/>
    </row>
    <row r="18" s="3" customFormat="1" ht="18" customHeight="1" spans="1:20">
      <c r="A18" s="18">
        <v>16</v>
      </c>
      <c r="B18" s="19" t="s">
        <v>29</v>
      </c>
      <c r="C18" s="20" t="s">
        <v>11</v>
      </c>
      <c r="D18" s="20" t="s">
        <v>12</v>
      </c>
      <c r="E18" s="19" t="s">
        <v>13</v>
      </c>
      <c r="F18" s="19">
        <v>100</v>
      </c>
      <c r="G18" s="25">
        <v>7.94</v>
      </c>
      <c r="H18" s="19">
        <v>1.609826</v>
      </c>
      <c r="I18" s="30">
        <f t="shared" si="0"/>
        <v>12.78201844</v>
      </c>
      <c r="J18" s="31">
        <v>0.87023</v>
      </c>
      <c r="K18" s="31">
        <v>0.14768</v>
      </c>
      <c r="L18" s="30">
        <f t="shared" si="1"/>
        <v>11.1232959070412</v>
      </c>
      <c r="M18" s="32">
        <f t="shared" si="2"/>
        <v>1.64268833955184</v>
      </c>
      <c r="N18" s="32">
        <f t="shared" si="3"/>
        <v>12.765984246593</v>
      </c>
      <c r="O18" s="33">
        <v>1.29386</v>
      </c>
      <c r="P18" s="32">
        <f t="shared" si="4"/>
        <v>9.86658853863095</v>
      </c>
      <c r="Q18" s="43">
        <f t="shared" si="5"/>
        <v>986.658853863095</v>
      </c>
      <c r="R18" s="44"/>
      <c r="T18" s="45"/>
    </row>
    <row r="19" s="3" customFormat="1" ht="18" customHeight="1" spans="1:20">
      <c r="A19" s="18">
        <v>17</v>
      </c>
      <c r="B19" s="19" t="s">
        <v>30</v>
      </c>
      <c r="C19" s="20" t="s">
        <v>11</v>
      </c>
      <c r="D19" s="20" t="s">
        <v>12</v>
      </c>
      <c r="E19" s="19" t="s">
        <v>13</v>
      </c>
      <c r="F19" s="19">
        <v>100</v>
      </c>
      <c r="G19" s="25">
        <v>7.94</v>
      </c>
      <c r="H19" s="19">
        <v>1.609826</v>
      </c>
      <c r="I19" s="30">
        <f t="shared" si="0"/>
        <v>12.78201844</v>
      </c>
      <c r="J19" s="31">
        <v>0.87023</v>
      </c>
      <c r="K19" s="31">
        <v>0.14768</v>
      </c>
      <c r="L19" s="30">
        <f t="shared" si="1"/>
        <v>11.1232959070412</v>
      </c>
      <c r="M19" s="32">
        <f t="shared" si="2"/>
        <v>1.64268833955184</v>
      </c>
      <c r="N19" s="32">
        <f t="shared" si="3"/>
        <v>12.765984246593</v>
      </c>
      <c r="O19" s="33">
        <v>1.29386</v>
      </c>
      <c r="P19" s="32">
        <f t="shared" si="4"/>
        <v>9.86658853863095</v>
      </c>
      <c r="Q19" s="43">
        <f t="shared" si="5"/>
        <v>986.658853863095</v>
      </c>
      <c r="R19" s="44"/>
      <c r="T19" s="45"/>
    </row>
    <row r="20" s="3" customFormat="1" ht="18" customHeight="1" spans="1:20">
      <c r="A20" s="18">
        <v>18</v>
      </c>
      <c r="B20" s="19" t="s">
        <v>31</v>
      </c>
      <c r="C20" s="20" t="s">
        <v>11</v>
      </c>
      <c r="D20" s="20" t="s">
        <v>12</v>
      </c>
      <c r="E20" s="19" t="s">
        <v>13</v>
      </c>
      <c r="F20" s="19">
        <v>100</v>
      </c>
      <c r="G20" s="25">
        <v>15.98</v>
      </c>
      <c r="H20" s="19">
        <v>1.609826</v>
      </c>
      <c r="I20" s="30">
        <f t="shared" si="0"/>
        <v>25.72501948</v>
      </c>
      <c r="J20" s="31">
        <v>0.87023</v>
      </c>
      <c r="K20" s="31">
        <v>0.14768</v>
      </c>
      <c r="L20" s="30">
        <f t="shared" si="1"/>
        <v>22.3866837020804</v>
      </c>
      <c r="M20" s="32">
        <f t="shared" si="2"/>
        <v>3.30606544912323</v>
      </c>
      <c r="N20" s="32">
        <f t="shared" si="3"/>
        <v>25.6927491512036</v>
      </c>
      <c r="O20" s="33">
        <v>1.29386</v>
      </c>
      <c r="P20" s="32">
        <f t="shared" si="4"/>
        <v>19.8574414165394</v>
      </c>
      <c r="Q20" s="43">
        <f t="shared" si="5"/>
        <v>1985.74414165394</v>
      </c>
      <c r="R20" s="44"/>
      <c r="T20" s="45"/>
    </row>
    <row r="21" s="3" customFormat="1" ht="18" customHeight="1" spans="1:20">
      <c r="A21" s="18">
        <v>19</v>
      </c>
      <c r="B21" s="19" t="s">
        <v>32</v>
      </c>
      <c r="C21" s="20" t="s">
        <v>11</v>
      </c>
      <c r="D21" s="20" t="s">
        <v>12</v>
      </c>
      <c r="E21" s="19" t="s">
        <v>13</v>
      </c>
      <c r="F21" s="19">
        <v>100</v>
      </c>
      <c r="G21" s="25">
        <v>6.55</v>
      </c>
      <c r="H21" s="19">
        <v>1.609826</v>
      </c>
      <c r="I21" s="30">
        <f t="shared" si="0"/>
        <v>10.5443603</v>
      </c>
      <c r="J21" s="31">
        <v>0.87023</v>
      </c>
      <c r="K21" s="31">
        <v>0.14768</v>
      </c>
      <c r="L21" s="30">
        <f t="shared" si="1"/>
        <v>9.176018663869</v>
      </c>
      <c r="M21" s="32">
        <f t="shared" si="2"/>
        <v>1.35511443628017</v>
      </c>
      <c r="N21" s="32">
        <f t="shared" si="3"/>
        <v>10.5311331001492</v>
      </c>
      <c r="O21" s="33">
        <v>1.29386</v>
      </c>
      <c r="P21" s="32">
        <f t="shared" si="4"/>
        <v>8.13931422267415</v>
      </c>
      <c r="Q21" s="43">
        <f t="shared" si="5"/>
        <v>813.931422267415</v>
      </c>
      <c r="R21" s="44"/>
      <c r="T21" s="45"/>
    </row>
    <row r="22" s="3" customFormat="1" ht="18" customHeight="1" spans="1:20">
      <c r="A22" s="18">
        <v>20</v>
      </c>
      <c r="B22" s="19" t="s">
        <v>33</v>
      </c>
      <c r="C22" s="20" t="s">
        <v>11</v>
      </c>
      <c r="D22" s="20" t="s">
        <v>12</v>
      </c>
      <c r="E22" s="19" t="s">
        <v>13</v>
      </c>
      <c r="F22" s="19">
        <v>100</v>
      </c>
      <c r="G22" s="25">
        <v>4.11</v>
      </c>
      <c r="H22" s="19">
        <v>1.609826</v>
      </c>
      <c r="I22" s="30">
        <f t="shared" si="0"/>
        <v>6.61638486</v>
      </c>
      <c r="J22" s="31">
        <v>0.87023</v>
      </c>
      <c r="K22" s="31">
        <v>0.14768</v>
      </c>
      <c r="L22" s="30">
        <f t="shared" si="1"/>
        <v>5.7577765967178</v>
      </c>
      <c r="M22" s="32">
        <f t="shared" si="2"/>
        <v>0.850308447803285</v>
      </c>
      <c r="N22" s="32">
        <f t="shared" si="3"/>
        <v>6.60808504452108</v>
      </c>
      <c r="O22" s="33">
        <v>1.29386</v>
      </c>
      <c r="P22" s="32">
        <f t="shared" si="4"/>
        <v>5.10726434430393</v>
      </c>
      <c r="Q22" s="43">
        <f t="shared" si="5"/>
        <v>510.726434430393</v>
      </c>
      <c r="R22" s="44"/>
      <c r="T22" s="45"/>
    </row>
    <row r="23" s="3" customFormat="1" ht="18" customHeight="1" spans="1:20">
      <c r="A23" s="18">
        <v>21</v>
      </c>
      <c r="B23" s="19" t="s">
        <v>34</v>
      </c>
      <c r="C23" s="20" t="s">
        <v>11</v>
      </c>
      <c r="D23" s="20" t="s">
        <v>12</v>
      </c>
      <c r="E23" s="19" t="s">
        <v>13</v>
      </c>
      <c r="F23" s="19">
        <v>100</v>
      </c>
      <c r="G23" s="25">
        <v>6.45</v>
      </c>
      <c r="H23" s="19">
        <v>1.609826</v>
      </c>
      <c r="I23" s="30">
        <f t="shared" si="0"/>
        <v>10.3833777</v>
      </c>
      <c r="J23" s="31">
        <v>0.87023</v>
      </c>
      <c r="K23" s="31">
        <v>0.14768</v>
      </c>
      <c r="L23" s="30">
        <f t="shared" si="1"/>
        <v>9.035926775871</v>
      </c>
      <c r="M23" s="32">
        <f t="shared" si="2"/>
        <v>1.33442566626063</v>
      </c>
      <c r="N23" s="32">
        <f t="shared" si="3"/>
        <v>10.3703524421316</v>
      </c>
      <c r="O23" s="33">
        <v>1.29386</v>
      </c>
      <c r="P23" s="32">
        <f t="shared" si="4"/>
        <v>8.01504988339668</v>
      </c>
      <c r="Q23" s="43">
        <f t="shared" si="5"/>
        <v>801.504988339668</v>
      </c>
      <c r="R23" s="44"/>
      <c r="T23" s="45"/>
    </row>
    <row r="24" s="3" customFormat="1" ht="18" customHeight="1" spans="1:20">
      <c r="A24" s="18">
        <v>22</v>
      </c>
      <c r="B24" s="19" t="s">
        <v>35</v>
      </c>
      <c r="C24" s="20" t="s">
        <v>11</v>
      </c>
      <c r="D24" s="20" t="s">
        <v>12</v>
      </c>
      <c r="E24" s="19" t="s">
        <v>13</v>
      </c>
      <c r="F24" s="19">
        <v>100</v>
      </c>
      <c r="G24" s="25">
        <v>9.52</v>
      </c>
      <c r="H24" s="19">
        <v>1.609826</v>
      </c>
      <c r="I24" s="30">
        <f t="shared" si="0"/>
        <v>15.32554352</v>
      </c>
      <c r="J24" s="31">
        <v>0.87023</v>
      </c>
      <c r="K24" s="31">
        <v>0.14768</v>
      </c>
      <c r="L24" s="30">
        <f t="shared" si="1"/>
        <v>13.3367477374096</v>
      </c>
      <c r="M24" s="32">
        <f t="shared" si="2"/>
        <v>1.96957090586065</v>
      </c>
      <c r="N24" s="32">
        <f t="shared" si="3"/>
        <v>15.3063186432702</v>
      </c>
      <c r="O24" s="33">
        <v>1.29386</v>
      </c>
      <c r="P24" s="32">
        <f t="shared" si="4"/>
        <v>11.8299650992149</v>
      </c>
      <c r="Q24" s="43">
        <f t="shared" si="5"/>
        <v>1182.99650992149</v>
      </c>
      <c r="R24" s="44"/>
      <c r="T24" s="45"/>
    </row>
    <row r="25" s="3" customFormat="1" ht="18" customHeight="1" spans="1:20">
      <c r="A25" s="18">
        <v>23</v>
      </c>
      <c r="B25" s="19" t="s">
        <v>36</v>
      </c>
      <c r="C25" s="20" t="s">
        <v>11</v>
      </c>
      <c r="D25" s="20" t="s">
        <v>12</v>
      </c>
      <c r="E25" s="19" t="s">
        <v>13</v>
      </c>
      <c r="F25" s="19">
        <v>100</v>
      </c>
      <c r="G25" s="25">
        <v>14.42</v>
      </c>
      <c r="H25" s="19">
        <v>1.609826</v>
      </c>
      <c r="I25" s="30">
        <f t="shared" si="0"/>
        <v>23.21369092</v>
      </c>
      <c r="J25" s="31">
        <v>0.87023</v>
      </c>
      <c r="K25" s="31">
        <v>0.14768</v>
      </c>
      <c r="L25" s="30">
        <f t="shared" si="1"/>
        <v>20.2012502493116</v>
      </c>
      <c r="M25" s="32">
        <f t="shared" si="2"/>
        <v>2.98332063681834</v>
      </c>
      <c r="N25" s="32">
        <f t="shared" si="3"/>
        <v>23.1845708861299</v>
      </c>
      <c r="O25" s="33">
        <v>1.29386</v>
      </c>
      <c r="P25" s="32">
        <f t="shared" si="4"/>
        <v>17.9189177238109</v>
      </c>
      <c r="Q25" s="43">
        <f t="shared" si="5"/>
        <v>1791.89177238109</v>
      </c>
      <c r="R25" s="44"/>
      <c r="T25" s="45"/>
    </row>
    <row r="26" s="3" customFormat="1" ht="18" customHeight="1" spans="1:20">
      <c r="A26" s="18">
        <v>24</v>
      </c>
      <c r="B26" s="19" t="s">
        <v>37</v>
      </c>
      <c r="C26" s="20" t="s">
        <v>11</v>
      </c>
      <c r="D26" s="20" t="s">
        <v>12</v>
      </c>
      <c r="E26" s="19" t="s">
        <v>13</v>
      </c>
      <c r="F26" s="19">
        <v>100</v>
      </c>
      <c r="G26" s="25">
        <v>9.55</v>
      </c>
      <c r="H26" s="19">
        <v>1.609826</v>
      </c>
      <c r="I26" s="30">
        <f t="shared" si="0"/>
        <v>15.3738383</v>
      </c>
      <c r="J26" s="31">
        <v>0.87023</v>
      </c>
      <c r="K26" s="31">
        <v>0.14768</v>
      </c>
      <c r="L26" s="30">
        <f t="shared" si="1"/>
        <v>13.378775303809</v>
      </c>
      <c r="M26" s="32">
        <f t="shared" si="2"/>
        <v>1.97577753686651</v>
      </c>
      <c r="N26" s="32">
        <f t="shared" si="3"/>
        <v>15.3545528406755</v>
      </c>
      <c r="O26" s="33">
        <v>1.29386</v>
      </c>
      <c r="P26" s="32">
        <f t="shared" si="4"/>
        <v>11.8672444009982</v>
      </c>
      <c r="Q26" s="43">
        <f t="shared" si="5"/>
        <v>1186.72444009982</v>
      </c>
      <c r="R26" s="44"/>
      <c r="T26" s="45"/>
    </row>
    <row r="27" s="3" customFormat="1" ht="18" customHeight="1" spans="1:20">
      <c r="A27" s="18">
        <v>25</v>
      </c>
      <c r="B27" s="19" t="s">
        <v>38</v>
      </c>
      <c r="C27" s="20" t="s">
        <v>11</v>
      </c>
      <c r="D27" s="20" t="s">
        <v>12</v>
      </c>
      <c r="E27" s="19" t="s">
        <v>13</v>
      </c>
      <c r="F27" s="19">
        <v>100</v>
      </c>
      <c r="G27" s="25">
        <v>14.37</v>
      </c>
      <c r="H27" s="19">
        <v>1.609826</v>
      </c>
      <c r="I27" s="30">
        <f t="shared" si="0"/>
        <v>23.13319962</v>
      </c>
      <c r="J27" s="31">
        <v>0.87023</v>
      </c>
      <c r="K27" s="31">
        <v>0.14768</v>
      </c>
      <c r="L27" s="30">
        <f t="shared" si="1"/>
        <v>20.1312043053126</v>
      </c>
      <c r="M27" s="32">
        <f t="shared" si="2"/>
        <v>2.97297625180856</v>
      </c>
      <c r="N27" s="32">
        <f t="shared" si="3"/>
        <v>23.1041805571212</v>
      </c>
      <c r="O27" s="33">
        <v>1.29386</v>
      </c>
      <c r="P27" s="32">
        <f t="shared" si="4"/>
        <v>17.8567855541721</v>
      </c>
      <c r="Q27" s="43">
        <f t="shared" si="5"/>
        <v>1785.67855541721</v>
      </c>
      <c r="R27" s="44"/>
      <c r="T27" s="45"/>
    </row>
    <row r="28" s="3" customFormat="1" ht="18" customHeight="1" spans="1:20">
      <c r="A28" s="18">
        <v>26</v>
      </c>
      <c r="B28" s="19" t="s">
        <v>39</v>
      </c>
      <c r="C28" s="20" t="s">
        <v>11</v>
      </c>
      <c r="D28" s="20" t="s">
        <v>12</v>
      </c>
      <c r="E28" s="19" t="s">
        <v>13</v>
      </c>
      <c r="F28" s="19">
        <v>100</v>
      </c>
      <c r="G28" s="25">
        <v>14.08</v>
      </c>
      <c r="H28" s="19">
        <v>1.609826</v>
      </c>
      <c r="I28" s="30">
        <f t="shared" si="0"/>
        <v>22.66635008</v>
      </c>
      <c r="J28" s="31">
        <v>0.87023</v>
      </c>
      <c r="K28" s="31">
        <v>0.14768</v>
      </c>
      <c r="L28" s="30">
        <f t="shared" si="1"/>
        <v>19.7249378301184</v>
      </c>
      <c r="M28" s="32">
        <f t="shared" si="2"/>
        <v>2.91297881875189</v>
      </c>
      <c r="N28" s="32">
        <f t="shared" si="3"/>
        <v>22.6379166488703</v>
      </c>
      <c r="O28" s="33">
        <v>1.29386</v>
      </c>
      <c r="P28" s="32">
        <f t="shared" si="4"/>
        <v>17.4964189702675</v>
      </c>
      <c r="Q28" s="43">
        <f t="shared" si="5"/>
        <v>1749.64189702675</v>
      </c>
      <c r="R28" s="44"/>
      <c r="T28" s="45"/>
    </row>
    <row r="29" s="3" customFormat="1" ht="18" customHeight="1" spans="1:20">
      <c r="A29" s="18">
        <v>27</v>
      </c>
      <c r="B29" s="19" t="s">
        <v>40</v>
      </c>
      <c r="C29" s="20" t="s">
        <v>11</v>
      </c>
      <c r="D29" s="20" t="s">
        <v>12</v>
      </c>
      <c r="E29" s="19" t="s">
        <v>13</v>
      </c>
      <c r="F29" s="19">
        <v>100</v>
      </c>
      <c r="G29" s="25">
        <v>14.16</v>
      </c>
      <c r="H29" s="19">
        <v>1.609826</v>
      </c>
      <c r="I29" s="30">
        <f t="shared" si="0"/>
        <v>22.79513616</v>
      </c>
      <c r="J29" s="31">
        <v>0.87023</v>
      </c>
      <c r="K29" s="31">
        <v>0.14768</v>
      </c>
      <c r="L29" s="30">
        <f t="shared" si="1"/>
        <v>19.8370113405168</v>
      </c>
      <c r="M29" s="32">
        <f t="shared" si="2"/>
        <v>2.92952983476752</v>
      </c>
      <c r="N29" s="32">
        <f t="shared" si="3"/>
        <v>22.7665411752843</v>
      </c>
      <c r="O29" s="33">
        <v>1.29386</v>
      </c>
      <c r="P29" s="32">
        <f t="shared" si="4"/>
        <v>17.5958304416895</v>
      </c>
      <c r="Q29" s="43">
        <f t="shared" si="5"/>
        <v>1759.58304416895</v>
      </c>
      <c r="R29" s="44"/>
      <c r="T29" s="45"/>
    </row>
    <row r="30" s="4" customFormat="1" ht="18" customHeight="1" spans="1:20">
      <c r="A30" s="26">
        <v>28</v>
      </c>
      <c r="B30" s="19" t="s">
        <v>41</v>
      </c>
      <c r="C30" s="20" t="s">
        <v>11</v>
      </c>
      <c r="D30" s="20" t="s">
        <v>12</v>
      </c>
      <c r="E30" s="19" t="s">
        <v>13</v>
      </c>
      <c r="F30" s="19">
        <v>100</v>
      </c>
      <c r="G30" s="27">
        <v>18.64</v>
      </c>
      <c r="H30" s="19">
        <v>1.609826</v>
      </c>
      <c r="I30" s="30">
        <f t="shared" si="0"/>
        <v>30.00715664</v>
      </c>
      <c r="J30" s="31">
        <v>0.87023</v>
      </c>
      <c r="K30" s="31">
        <v>0.14768</v>
      </c>
      <c r="L30" s="30">
        <f t="shared" si="1"/>
        <v>26.1131279228272</v>
      </c>
      <c r="M30" s="32">
        <f t="shared" si="2"/>
        <v>3.85638673164312</v>
      </c>
      <c r="N30" s="32">
        <f t="shared" si="3"/>
        <v>29.9695146544703</v>
      </c>
      <c r="O30" s="33">
        <v>1.29386</v>
      </c>
      <c r="P30" s="32">
        <f t="shared" si="4"/>
        <v>23.16287284132</v>
      </c>
      <c r="Q30" s="43">
        <f t="shared" si="5"/>
        <v>2316.287284132</v>
      </c>
      <c r="R30" s="47"/>
      <c r="T30" s="48"/>
    </row>
    <row r="31" s="3" customFormat="1" ht="18" customHeight="1" spans="1:20">
      <c r="A31" s="18">
        <v>29</v>
      </c>
      <c r="B31" s="19" t="s">
        <v>42</v>
      </c>
      <c r="C31" s="20" t="s">
        <v>11</v>
      </c>
      <c r="D31" s="20" t="s">
        <v>12</v>
      </c>
      <c r="E31" s="19" t="s">
        <v>13</v>
      </c>
      <c r="F31" s="19">
        <v>100</v>
      </c>
      <c r="G31" s="25">
        <v>17.3</v>
      </c>
      <c r="H31" s="19">
        <v>1.609826</v>
      </c>
      <c r="I31" s="30">
        <f t="shared" si="0"/>
        <v>27.8499898</v>
      </c>
      <c r="J31" s="31">
        <v>0.87023</v>
      </c>
      <c r="K31" s="31">
        <v>0.14768</v>
      </c>
      <c r="L31" s="30">
        <f t="shared" si="1"/>
        <v>24.235896623654</v>
      </c>
      <c r="M31" s="32">
        <f t="shared" si="2"/>
        <v>3.57915721338122</v>
      </c>
      <c r="N31" s="32">
        <v>37.8</v>
      </c>
      <c r="O31" s="33">
        <v>1.29386</v>
      </c>
      <c r="P31" s="32">
        <f t="shared" si="4"/>
        <v>29.2149073315506</v>
      </c>
      <c r="Q31" s="43">
        <f t="shared" si="5"/>
        <v>2921.49073315506</v>
      </c>
      <c r="R31" s="44"/>
      <c r="T31" s="45"/>
    </row>
    <row r="32" s="3" customFormat="1" ht="18" customHeight="1" spans="1:20">
      <c r="A32" s="18">
        <v>30</v>
      </c>
      <c r="B32" s="19" t="s">
        <v>32</v>
      </c>
      <c r="C32" s="20" t="s">
        <v>11</v>
      </c>
      <c r="D32" s="20" t="s">
        <v>12</v>
      </c>
      <c r="E32" s="19" t="s">
        <v>13</v>
      </c>
      <c r="F32" s="19">
        <v>100</v>
      </c>
      <c r="G32" s="25">
        <v>16.99</v>
      </c>
      <c r="H32" s="19">
        <v>1.609826</v>
      </c>
      <c r="I32" s="30">
        <f t="shared" si="0"/>
        <v>27.35094374</v>
      </c>
      <c r="J32" s="31">
        <v>0.87023</v>
      </c>
      <c r="K32" s="31">
        <v>0.14768</v>
      </c>
      <c r="L32" s="30">
        <f t="shared" si="1"/>
        <v>23.8016117708602</v>
      </c>
      <c r="M32" s="32">
        <f t="shared" si="2"/>
        <v>3.51502202632063</v>
      </c>
      <c r="N32" s="32">
        <v>17.3</v>
      </c>
      <c r="O32" s="33">
        <v>1.29386</v>
      </c>
      <c r="P32" s="32">
        <f t="shared" si="4"/>
        <v>13.3708438316356</v>
      </c>
      <c r="Q32" s="43">
        <f t="shared" si="5"/>
        <v>1337.08438316356</v>
      </c>
      <c r="R32" s="44"/>
      <c r="T32" s="45"/>
    </row>
    <row r="33" s="3" customFormat="1" ht="18" customHeight="1" spans="1:20">
      <c r="A33" s="18">
        <v>31</v>
      </c>
      <c r="B33" s="19" t="s">
        <v>43</v>
      </c>
      <c r="C33" s="20" t="s">
        <v>11</v>
      </c>
      <c r="D33" s="20" t="s">
        <v>12</v>
      </c>
      <c r="E33" s="19" t="s">
        <v>13</v>
      </c>
      <c r="F33" s="19">
        <v>100</v>
      </c>
      <c r="G33" s="25">
        <v>9.53</v>
      </c>
      <c r="H33" s="19">
        <v>1.609826</v>
      </c>
      <c r="I33" s="30">
        <f t="shared" si="0"/>
        <v>15.34164178</v>
      </c>
      <c r="J33" s="31">
        <v>0.87023</v>
      </c>
      <c r="K33" s="31">
        <v>0.14768</v>
      </c>
      <c r="L33" s="30">
        <f t="shared" si="1"/>
        <v>13.3507569262094</v>
      </c>
      <c r="M33" s="32">
        <f t="shared" si="2"/>
        <v>1.9716397828626</v>
      </c>
      <c r="N33" s="32">
        <v>12.85</v>
      </c>
      <c r="O33" s="33">
        <v>1.29386</v>
      </c>
      <c r="P33" s="32">
        <v>7.4</v>
      </c>
      <c r="Q33" s="43">
        <f t="shared" si="5"/>
        <v>740</v>
      </c>
      <c r="R33" s="44"/>
      <c r="T33" s="45"/>
    </row>
    <row r="34" s="3" customFormat="1" ht="18" customHeight="1" spans="1:20">
      <c r="A34" s="18">
        <v>32</v>
      </c>
      <c r="B34" s="19" t="s">
        <v>44</v>
      </c>
      <c r="C34" s="20" t="s">
        <v>11</v>
      </c>
      <c r="D34" s="20" t="s">
        <v>12</v>
      </c>
      <c r="E34" s="19" t="s">
        <v>13</v>
      </c>
      <c r="F34" s="19">
        <v>100</v>
      </c>
      <c r="G34" s="25">
        <v>6.45</v>
      </c>
      <c r="H34" s="19">
        <v>1.609826</v>
      </c>
      <c r="I34" s="30">
        <f t="shared" si="0"/>
        <v>10.3833777</v>
      </c>
      <c r="J34" s="31">
        <v>0.87023</v>
      </c>
      <c r="K34" s="31">
        <v>0.14768</v>
      </c>
      <c r="L34" s="30">
        <f t="shared" si="1"/>
        <v>9.035926775871</v>
      </c>
      <c r="M34" s="32">
        <f t="shared" si="2"/>
        <v>1.33442566626063</v>
      </c>
      <c r="N34" s="32">
        <v>12.85</v>
      </c>
      <c r="O34" s="33">
        <v>1.29386</v>
      </c>
      <c r="P34" s="32">
        <v>12.4</v>
      </c>
      <c r="Q34" s="43">
        <f t="shared" si="5"/>
        <v>1240</v>
      </c>
      <c r="R34" s="44"/>
      <c r="T34" s="45"/>
    </row>
    <row r="35" s="3" customFormat="1" ht="18" customHeight="1" spans="1:20">
      <c r="A35" s="18">
        <v>33</v>
      </c>
      <c r="B35" s="19" t="s">
        <v>45</v>
      </c>
      <c r="C35" s="20" t="s">
        <v>11</v>
      </c>
      <c r="D35" s="20" t="s">
        <v>12</v>
      </c>
      <c r="E35" s="19" t="s">
        <v>13</v>
      </c>
      <c r="F35" s="19">
        <v>100</v>
      </c>
      <c r="G35" s="25">
        <v>5.87</v>
      </c>
      <c r="H35" s="19">
        <v>1.609826</v>
      </c>
      <c r="I35" s="30">
        <f t="shared" si="0"/>
        <v>9.44967862</v>
      </c>
      <c r="J35" s="31">
        <v>0.87023</v>
      </c>
      <c r="K35" s="31">
        <v>0.14768</v>
      </c>
      <c r="L35" s="30">
        <f t="shared" si="1"/>
        <v>8.2233938254826</v>
      </c>
      <c r="M35" s="32">
        <f t="shared" si="2"/>
        <v>1.21443080014727</v>
      </c>
      <c r="N35" s="32">
        <f t="shared" si="3"/>
        <v>9.43782462562987</v>
      </c>
      <c r="O35" s="33">
        <v>1.29386</v>
      </c>
      <c r="P35" s="32">
        <f t="shared" si="4"/>
        <v>7.29431671558737</v>
      </c>
      <c r="Q35" s="43">
        <f t="shared" si="5"/>
        <v>729.431671558737</v>
      </c>
      <c r="R35" s="44"/>
      <c r="T35" s="45"/>
    </row>
    <row r="36" s="3" customFormat="1" ht="18" customHeight="1" spans="1:20">
      <c r="A36" s="18">
        <v>34</v>
      </c>
      <c r="B36" s="19" t="s">
        <v>46</v>
      </c>
      <c r="C36" s="20" t="s">
        <v>11</v>
      </c>
      <c r="D36" s="20" t="s">
        <v>12</v>
      </c>
      <c r="E36" s="19" t="s">
        <v>13</v>
      </c>
      <c r="F36" s="19">
        <v>100</v>
      </c>
      <c r="G36" s="25">
        <v>5.38</v>
      </c>
      <c r="H36" s="19">
        <v>1.609826</v>
      </c>
      <c r="I36" s="30">
        <f t="shared" ref="I36:I67" si="6">G36*H36</f>
        <v>8.66086388</v>
      </c>
      <c r="J36" s="31">
        <v>0.87023</v>
      </c>
      <c r="K36" s="31">
        <v>0.14768</v>
      </c>
      <c r="L36" s="30">
        <f t="shared" ref="L36:L67" si="7">I36*J36</f>
        <v>7.5369435742924</v>
      </c>
      <c r="M36" s="32">
        <f t="shared" ref="M36:M67" si="8">L36*K36</f>
        <v>1.1130558270515</v>
      </c>
      <c r="N36" s="32">
        <f t="shared" ref="N36:N67" si="9">SUM(L36:M36)</f>
        <v>8.6499994013439</v>
      </c>
      <c r="O36" s="33">
        <v>1.29386</v>
      </c>
      <c r="P36" s="32">
        <f t="shared" ref="P36:P67" si="10">N36/O36</f>
        <v>6.68542145312777</v>
      </c>
      <c r="Q36" s="43">
        <f t="shared" ref="Q36:Q67" si="11">P36*F36</f>
        <v>668.542145312777</v>
      </c>
      <c r="R36" s="44"/>
      <c r="T36" s="45"/>
    </row>
    <row r="37" s="3" customFormat="1" ht="18" customHeight="1" spans="1:20">
      <c r="A37" s="18">
        <v>35</v>
      </c>
      <c r="B37" s="19" t="s">
        <v>47</v>
      </c>
      <c r="C37" s="20" t="s">
        <v>11</v>
      </c>
      <c r="D37" s="20" t="s">
        <v>12</v>
      </c>
      <c r="E37" s="19" t="s">
        <v>13</v>
      </c>
      <c r="F37" s="19">
        <v>100</v>
      </c>
      <c r="G37" s="25">
        <v>4.73</v>
      </c>
      <c r="H37" s="19">
        <v>1.609826</v>
      </c>
      <c r="I37" s="30">
        <f t="shared" si="6"/>
        <v>7.61447698</v>
      </c>
      <c r="J37" s="31">
        <v>0.87023</v>
      </c>
      <c r="K37" s="31">
        <v>0.14768</v>
      </c>
      <c r="L37" s="30">
        <f t="shared" si="7"/>
        <v>6.6263463023054</v>
      </c>
      <c r="M37" s="32">
        <f t="shared" si="8"/>
        <v>0.978578821924462</v>
      </c>
      <c r="N37" s="32">
        <f t="shared" si="9"/>
        <v>7.60492512422986</v>
      </c>
      <c r="O37" s="33">
        <v>1.29386</v>
      </c>
      <c r="P37" s="32">
        <f t="shared" si="10"/>
        <v>5.87770324782423</v>
      </c>
      <c r="Q37" s="43">
        <f t="shared" si="11"/>
        <v>587.770324782423</v>
      </c>
      <c r="R37" s="44"/>
      <c r="T37" s="45"/>
    </row>
    <row r="38" s="3" customFormat="1" ht="18" customHeight="1" spans="1:20">
      <c r="A38" s="18">
        <v>36</v>
      </c>
      <c r="B38" s="19" t="s">
        <v>48</v>
      </c>
      <c r="C38" s="20" t="s">
        <v>11</v>
      </c>
      <c r="D38" s="20" t="s">
        <v>12</v>
      </c>
      <c r="E38" s="19" t="s">
        <v>13</v>
      </c>
      <c r="F38" s="19">
        <v>100</v>
      </c>
      <c r="G38" s="25">
        <v>13.83</v>
      </c>
      <c r="H38" s="19">
        <v>1.609826</v>
      </c>
      <c r="I38" s="30">
        <f t="shared" si="6"/>
        <v>22.26389358</v>
      </c>
      <c r="J38" s="31">
        <v>0.87023</v>
      </c>
      <c r="K38" s="31">
        <v>0.14768</v>
      </c>
      <c r="L38" s="30">
        <f t="shared" si="7"/>
        <v>19.3747081101234</v>
      </c>
      <c r="M38" s="32">
        <f t="shared" si="8"/>
        <v>2.86125689370302</v>
      </c>
      <c r="N38" s="32">
        <f t="shared" si="9"/>
        <v>22.2359650038264</v>
      </c>
      <c r="O38" s="33">
        <v>1.29386</v>
      </c>
      <c r="P38" s="32">
        <f t="shared" si="10"/>
        <v>17.1857581220738</v>
      </c>
      <c r="Q38" s="43">
        <f t="shared" si="11"/>
        <v>1718.57581220738</v>
      </c>
      <c r="R38" s="44"/>
      <c r="T38" s="45"/>
    </row>
    <row r="39" s="3" customFormat="1" ht="18" customHeight="1" spans="1:20">
      <c r="A39" s="18">
        <v>37</v>
      </c>
      <c r="B39" s="19" t="s">
        <v>49</v>
      </c>
      <c r="C39" s="20" t="s">
        <v>11</v>
      </c>
      <c r="D39" s="20" t="s">
        <v>12</v>
      </c>
      <c r="E39" s="19" t="s">
        <v>13</v>
      </c>
      <c r="F39" s="19">
        <v>100</v>
      </c>
      <c r="G39" s="25">
        <v>7.48</v>
      </c>
      <c r="H39" s="19">
        <v>1.609826</v>
      </c>
      <c r="I39" s="30">
        <f t="shared" si="6"/>
        <v>12.04149848</v>
      </c>
      <c r="J39" s="31">
        <v>0.87023</v>
      </c>
      <c r="K39" s="31">
        <v>0.14768</v>
      </c>
      <c r="L39" s="30">
        <f t="shared" si="7"/>
        <v>10.4788732222504</v>
      </c>
      <c r="M39" s="32">
        <f t="shared" si="8"/>
        <v>1.54751999746194</v>
      </c>
      <c r="N39" s="32">
        <f t="shared" si="9"/>
        <v>12.0263932197123</v>
      </c>
      <c r="O39" s="33">
        <v>1.29386</v>
      </c>
      <c r="P39" s="32">
        <f t="shared" si="10"/>
        <v>9.2949725779546</v>
      </c>
      <c r="Q39" s="43">
        <f t="shared" si="11"/>
        <v>929.49725779546</v>
      </c>
      <c r="R39" s="44"/>
      <c r="T39" s="45"/>
    </row>
    <row r="40" s="3" customFormat="1" ht="18" customHeight="1" spans="1:20">
      <c r="A40" s="18">
        <v>38</v>
      </c>
      <c r="B40" s="19" t="s">
        <v>50</v>
      </c>
      <c r="C40" s="20" t="s">
        <v>11</v>
      </c>
      <c r="D40" s="20" t="s">
        <v>12</v>
      </c>
      <c r="E40" s="19" t="s">
        <v>13</v>
      </c>
      <c r="F40" s="19">
        <v>100</v>
      </c>
      <c r="G40" s="25">
        <v>18.64</v>
      </c>
      <c r="H40" s="19">
        <v>1.609826</v>
      </c>
      <c r="I40" s="30">
        <f t="shared" si="6"/>
        <v>30.00715664</v>
      </c>
      <c r="J40" s="31">
        <v>0.87023</v>
      </c>
      <c r="K40" s="31">
        <v>0.14768</v>
      </c>
      <c r="L40" s="30">
        <f t="shared" si="7"/>
        <v>26.1131279228272</v>
      </c>
      <c r="M40" s="32">
        <f t="shared" si="8"/>
        <v>3.85638673164312</v>
      </c>
      <c r="N40" s="32">
        <f t="shared" si="9"/>
        <v>29.9695146544703</v>
      </c>
      <c r="O40" s="33">
        <v>1.29386</v>
      </c>
      <c r="P40" s="32">
        <f t="shared" si="10"/>
        <v>23.16287284132</v>
      </c>
      <c r="Q40" s="43">
        <f t="shared" si="11"/>
        <v>2316.287284132</v>
      </c>
      <c r="R40" s="44"/>
      <c r="T40" s="45"/>
    </row>
    <row r="41" s="3" customFormat="1" ht="18" customHeight="1" spans="1:20">
      <c r="A41" s="18">
        <v>39</v>
      </c>
      <c r="B41" s="19" t="s">
        <v>51</v>
      </c>
      <c r="C41" s="20" t="s">
        <v>11</v>
      </c>
      <c r="D41" s="20" t="s">
        <v>12</v>
      </c>
      <c r="E41" s="19" t="s">
        <v>13</v>
      </c>
      <c r="F41" s="19">
        <v>100</v>
      </c>
      <c r="G41" s="25">
        <v>7.99</v>
      </c>
      <c r="H41" s="19">
        <v>1.609826</v>
      </c>
      <c r="I41" s="30">
        <f t="shared" si="6"/>
        <v>12.86250974</v>
      </c>
      <c r="J41" s="31">
        <v>0.87023</v>
      </c>
      <c r="K41" s="31">
        <v>0.14768</v>
      </c>
      <c r="L41" s="30">
        <f t="shared" si="7"/>
        <v>11.1933418510402</v>
      </c>
      <c r="M41" s="32">
        <f t="shared" si="8"/>
        <v>1.65303272456162</v>
      </c>
      <c r="N41" s="32">
        <f t="shared" si="9"/>
        <v>12.8463745756018</v>
      </c>
      <c r="O41" s="33">
        <v>1.29386</v>
      </c>
      <c r="P41" s="32">
        <f t="shared" si="10"/>
        <v>9.92872070826969</v>
      </c>
      <c r="Q41" s="43">
        <f t="shared" si="11"/>
        <v>992.872070826969</v>
      </c>
      <c r="R41" s="44"/>
      <c r="T41" s="45"/>
    </row>
    <row r="42" s="3" customFormat="1" ht="18" customHeight="1" spans="1:20">
      <c r="A42" s="18">
        <v>40</v>
      </c>
      <c r="B42" s="19" t="s">
        <v>52</v>
      </c>
      <c r="C42" s="20" t="s">
        <v>11</v>
      </c>
      <c r="D42" s="20" t="s">
        <v>12</v>
      </c>
      <c r="E42" s="19" t="s">
        <v>13</v>
      </c>
      <c r="F42" s="19">
        <v>100</v>
      </c>
      <c r="G42" s="25">
        <v>26.63</v>
      </c>
      <c r="H42" s="19">
        <v>1.609826</v>
      </c>
      <c r="I42" s="30">
        <f t="shared" si="6"/>
        <v>42.86966638</v>
      </c>
      <c r="J42" s="31">
        <v>0.87023</v>
      </c>
      <c r="K42" s="31">
        <v>0.14768</v>
      </c>
      <c r="L42" s="30">
        <f t="shared" si="7"/>
        <v>37.3064697738674</v>
      </c>
      <c r="M42" s="32">
        <f t="shared" si="8"/>
        <v>5.50941945620474</v>
      </c>
      <c r="N42" s="32">
        <f t="shared" si="9"/>
        <v>42.8158892300721</v>
      </c>
      <c r="O42" s="33">
        <v>1.29386</v>
      </c>
      <c r="P42" s="32">
        <f t="shared" si="10"/>
        <v>33.0915935495897</v>
      </c>
      <c r="Q42" s="43">
        <f t="shared" si="11"/>
        <v>3309.15935495897</v>
      </c>
      <c r="R42" s="44"/>
      <c r="T42" s="45"/>
    </row>
    <row r="43" s="3" customFormat="1" ht="18" customHeight="1" spans="1:20">
      <c r="A43" s="18">
        <v>41</v>
      </c>
      <c r="B43" s="19" t="s">
        <v>53</v>
      </c>
      <c r="C43" s="20" t="s">
        <v>11</v>
      </c>
      <c r="D43" s="20" t="s">
        <v>12</v>
      </c>
      <c r="E43" s="19" t="s">
        <v>13</v>
      </c>
      <c r="F43" s="19">
        <v>100</v>
      </c>
      <c r="G43" s="25">
        <v>7.59</v>
      </c>
      <c r="H43" s="19">
        <v>1.609826</v>
      </c>
      <c r="I43" s="30">
        <f t="shared" si="6"/>
        <v>12.21857934</v>
      </c>
      <c r="J43" s="31">
        <v>0.87023</v>
      </c>
      <c r="K43" s="31">
        <v>0.14768</v>
      </c>
      <c r="L43" s="30">
        <f t="shared" si="7"/>
        <v>10.6329742990482</v>
      </c>
      <c r="M43" s="32">
        <f t="shared" si="8"/>
        <v>1.57027764448344</v>
      </c>
      <c r="N43" s="32">
        <f t="shared" si="9"/>
        <v>12.2032519435316</v>
      </c>
      <c r="O43" s="33">
        <v>1.29386</v>
      </c>
      <c r="P43" s="32">
        <f t="shared" si="10"/>
        <v>9.43166335115981</v>
      </c>
      <c r="Q43" s="43">
        <f t="shared" si="11"/>
        <v>943.166335115981</v>
      </c>
      <c r="R43" s="44"/>
      <c r="T43" s="45"/>
    </row>
    <row r="44" s="3" customFormat="1" ht="18" customHeight="1" spans="1:20">
      <c r="A44" s="18">
        <v>42</v>
      </c>
      <c r="B44" s="19" t="s">
        <v>54</v>
      </c>
      <c r="C44" s="20" t="s">
        <v>11</v>
      </c>
      <c r="D44" s="20" t="s">
        <v>12</v>
      </c>
      <c r="E44" s="19" t="s">
        <v>13</v>
      </c>
      <c r="F44" s="19">
        <v>100</v>
      </c>
      <c r="G44" s="25">
        <v>4.84</v>
      </c>
      <c r="H44" s="19">
        <v>1.609826</v>
      </c>
      <c r="I44" s="30">
        <f t="shared" si="6"/>
        <v>7.79155784</v>
      </c>
      <c r="J44" s="31">
        <v>0.87023</v>
      </c>
      <c r="K44" s="31">
        <v>0.14768</v>
      </c>
      <c r="L44" s="30">
        <f t="shared" si="7"/>
        <v>6.7804473791032</v>
      </c>
      <c r="M44" s="32">
        <f t="shared" si="8"/>
        <v>1.00133646894596</v>
      </c>
      <c r="N44" s="32">
        <f t="shared" si="9"/>
        <v>7.78178384804916</v>
      </c>
      <c r="O44" s="33">
        <v>1.29386</v>
      </c>
      <c r="P44" s="32">
        <f t="shared" si="10"/>
        <v>6.01439402102945</v>
      </c>
      <c r="Q44" s="43">
        <f t="shared" si="11"/>
        <v>601.439402102945</v>
      </c>
      <c r="R44" s="44"/>
      <c r="T44" s="45"/>
    </row>
    <row r="45" s="3" customFormat="1" ht="18" customHeight="1" spans="1:20">
      <c r="A45" s="18">
        <v>43</v>
      </c>
      <c r="B45" s="19" t="s">
        <v>55</v>
      </c>
      <c r="C45" s="20" t="s">
        <v>11</v>
      </c>
      <c r="D45" s="20" t="s">
        <v>12</v>
      </c>
      <c r="E45" s="19" t="s">
        <v>13</v>
      </c>
      <c r="F45" s="19">
        <v>100</v>
      </c>
      <c r="G45" s="25">
        <v>18.66</v>
      </c>
      <c r="H45" s="19">
        <v>1.609826</v>
      </c>
      <c r="I45" s="30">
        <f t="shared" si="6"/>
        <v>30.03935316</v>
      </c>
      <c r="J45" s="31">
        <v>0.87023</v>
      </c>
      <c r="K45" s="31">
        <v>0.14768</v>
      </c>
      <c r="L45" s="30">
        <f t="shared" si="7"/>
        <v>26.1411463004268</v>
      </c>
      <c r="M45" s="32">
        <f t="shared" si="8"/>
        <v>3.86052448564703</v>
      </c>
      <c r="N45" s="32">
        <f t="shared" si="9"/>
        <v>30.0016707860738</v>
      </c>
      <c r="O45" s="33">
        <v>1.29386</v>
      </c>
      <c r="P45" s="32">
        <f t="shared" si="10"/>
        <v>23.1877257091755</v>
      </c>
      <c r="Q45" s="43">
        <f t="shared" si="11"/>
        <v>2318.77257091755</v>
      </c>
      <c r="R45" s="44"/>
      <c r="T45" s="45"/>
    </row>
    <row r="46" s="3" customFormat="1" ht="18" customHeight="1" spans="1:20">
      <c r="A46" s="18">
        <v>44</v>
      </c>
      <c r="B46" s="19" t="s">
        <v>56</v>
      </c>
      <c r="C46" s="20" t="s">
        <v>11</v>
      </c>
      <c r="D46" s="20" t="s">
        <v>12</v>
      </c>
      <c r="E46" s="19" t="s">
        <v>13</v>
      </c>
      <c r="F46" s="19">
        <v>100</v>
      </c>
      <c r="G46" s="25">
        <v>18.63</v>
      </c>
      <c r="H46" s="19">
        <v>1.609826</v>
      </c>
      <c r="I46" s="30">
        <f t="shared" si="6"/>
        <v>29.99105838</v>
      </c>
      <c r="J46" s="31">
        <v>0.87023</v>
      </c>
      <c r="K46" s="31">
        <v>0.14768</v>
      </c>
      <c r="L46" s="30">
        <f t="shared" si="7"/>
        <v>26.0991187340274</v>
      </c>
      <c r="M46" s="32">
        <f t="shared" si="8"/>
        <v>3.85431785464117</v>
      </c>
      <c r="N46" s="32">
        <f t="shared" si="9"/>
        <v>29.9534365886686</v>
      </c>
      <c r="O46" s="33">
        <v>1.29386</v>
      </c>
      <c r="P46" s="32">
        <f t="shared" si="10"/>
        <v>23.1504464073923</v>
      </c>
      <c r="Q46" s="43">
        <f t="shared" si="11"/>
        <v>2315.04464073923</v>
      </c>
      <c r="R46" s="44"/>
      <c r="T46" s="45"/>
    </row>
    <row r="47" s="3" customFormat="1" ht="18" customHeight="1" spans="1:20">
      <c r="A47" s="18">
        <v>45</v>
      </c>
      <c r="B47" s="19" t="s">
        <v>57</v>
      </c>
      <c r="C47" s="20" t="s">
        <v>11</v>
      </c>
      <c r="D47" s="20" t="s">
        <v>12</v>
      </c>
      <c r="E47" s="19" t="s">
        <v>13</v>
      </c>
      <c r="F47" s="19">
        <v>100</v>
      </c>
      <c r="G47" s="25">
        <v>7.62</v>
      </c>
      <c r="H47" s="19">
        <v>1.609826</v>
      </c>
      <c r="I47" s="30">
        <f t="shared" si="6"/>
        <v>12.26687412</v>
      </c>
      <c r="J47" s="31">
        <v>0.87023</v>
      </c>
      <c r="K47" s="31">
        <v>0.14768</v>
      </c>
      <c r="L47" s="30">
        <f t="shared" si="7"/>
        <v>10.6750018654476</v>
      </c>
      <c r="M47" s="32">
        <f t="shared" si="8"/>
        <v>1.5764842754893</v>
      </c>
      <c r="N47" s="32">
        <f t="shared" si="9"/>
        <v>12.2514861409369</v>
      </c>
      <c r="O47" s="33">
        <v>1.29386</v>
      </c>
      <c r="P47" s="32">
        <f t="shared" si="10"/>
        <v>9.46894265294305</v>
      </c>
      <c r="Q47" s="43">
        <f t="shared" si="11"/>
        <v>946.894265294305</v>
      </c>
      <c r="R47" s="44"/>
      <c r="T47" s="45"/>
    </row>
    <row r="48" s="3" customFormat="1" ht="18" customHeight="1" spans="1:20">
      <c r="A48" s="18">
        <v>46</v>
      </c>
      <c r="B48" s="19" t="s">
        <v>50</v>
      </c>
      <c r="C48" s="20" t="s">
        <v>11</v>
      </c>
      <c r="D48" s="20" t="s">
        <v>12</v>
      </c>
      <c r="E48" s="19" t="s">
        <v>13</v>
      </c>
      <c r="F48" s="19">
        <v>100</v>
      </c>
      <c r="G48" s="25">
        <v>14.12</v>
      </c>
      <c r="H48" s="19">
        <v>1.609826</v>
      </c>
      <c r="I48" s="30">
        <f t="shared" si="6"/>
        <v>22.73074312</v>
      </c>
      <c r="J48" s="31">
        <v>0.87023</v>
      </c>
      <c r="K48" s="31">
        <v>0.14768</v>
      </c>
      <c r="L48" s="30">
        <f t="shared" si="7"/>
        <v>19.7809745853176</v>
      </c>
      <c r="M48" s="32">
        <f t="shared" si="8"/>
        <v>2.9212543267597</v>
      </c>
      <c r="N48" s="32">
        <f t="shared" si="9"/>
        <v>22.7022289120773</v>
      </c>
      <c r="O48" s="33">
        <v>1.29386</v>
      </c>
      <c r="P48" s="32">
        <f t="shared" si="10"/>
        <v>17.5461247059785</v>
      </c>
      <c r="Q48" s="43">
        <f t="shared" si="11"/>
        <v>1754.61247059785</v>
      </c>
      <c r="R48" s="44"/>
      <c r="T48" s="45"/>
    </row>
    <row r="49" s="3" customFormat="1" ht="18" customHeight="1" spans="1:20">
      <c r="A49" s="18">
        <v>47</v>
      </c>
      <c r="B49" s="19" t="s">
        <v>58</v>
      </c>
      <c r="C49" s="20" t="s">
        <v>11</v>
      </c>
      <c r="D49" s="20" t="s">
        <v>12</v>
      </c>
      <c r="E49" s="19" t="s">
        <v>13</v>
      </c>
      <c r="F49" s="19">
        <v>100</v>
      </c>
      <c r="G49" s="25">
        <v>15.54</v>
      </c>
      <c r="H49" s="19">
        <v>1.609826</v>
      </c>
      <c r="I49" s="30">
        <f t="shared" si="6"/>
        <v>25.01669604</v>
      </c>
      <c r="J49" s="31">
        <v>0.87023</v>
      </c>
      <c r="K49" s="31">
        <v>0.14768</v>
      </c>
      <c r="L49" s="30">
        <f t="shared" si="7"/>
        <v>21.7702793948892</v>
      </c>
      <c r="M49" s="32">
        <f t="shared" si="8"/>
        <v>3.21503486103724</v>
      </c>
      <c r="N49" s="32">
        <f t="shared" si="9"/>
        <v>24.9853142559264</v>
      </c>
      <c r="O49" s="33">
        <v>1.29386</v>
      </c>
      <c r="P49" s="32">
        <f t="shared" si="10"/>
        <v>19.3106783237185</v>
      </c>
      <c r="Q49" s="43">
        <f t="shared" si="11"/>
        <v>1931.06783237185</v>
      </c>
      <c r="R49" s="44"/>
      <c r="T49" s="45"/>
    </row>
    <row r="50" s="3" customFormat="1" ht="18" customHeight="1" spans="1:20">
      <c r="A50" s="18">
        <v>48</v>
      </c>
      <c r="B50" s="19" t="s">
        <v>59</v>
      </c>
      <c r="C50" s="20" t="s">
        <v>11</v>
      </c>
      <c r="D50" s="20" t="s">
        <v>12</v>
      </c>
      <c r="E50" s="19" t="s">
        <v>13</v>
      </c>
      <c r="F50" s="19">
        <v>100</v>
      </c>
      <c r="G50" s="25">
        <v>21.75</v>
      </c>
      <c r="H50" s="19">
        <v>1.609826</v>
      </c>
      <c r="I50" s="30">
        <f t="shared" si="6"/>
        <v>35.0137155</v>
      </c>
      <c r="J50" s="31">
        <v>0.87023</v>
      </c>
      <c r="K50" s="31">
        <v>0.14768</v>
      </c>
      <c r="L50" s="30">
        <f t="shared" si="7"/>
        <v>30.469985639565</v>
      </c>
      <c r="M50" s="32">
        <f t="shared" si="8"/>
        <v>4.49980747925096</v>
      </c>
      <c r="N50" s="32">
        <f t="shared" si="9"/>
        <v>34.969793118816</v>
      </c>
      <c r="O50" s="33">
        <v>1.29386</v>
      </c>
      <c r="P50" s="32">
        <f t="shared" si="10"/>
        <v>27.0274937928493</v>
      </c>
      <c r="Q50" s="43">
        <f t="shared" si="11"/>
        <v>2702.74937928493</v>
      </c>
      <c r="R50" s="44"/>
      <c r="T50" s="45"/>
    </row>
    <row r="51" s="3" customFormat="1" ht="18" customHeight="1" spans="1:20">
      <c r="A51" s="18">
        <v>49</v>
      </c>
      <c r="B51" s="19" t="s">
        <v>42</v>
      </c>
      <c r="C51" s="20" t="s">
        <v>11</v>
      </c>
      <c r="D51" s="20" t="s">
        <v>12</v>
      </c>
      <c r="E51" s="19" t="s">
        <v>13</v>
      </c>
      <c r="F51" s="19">
        <v>100</v>
      </c>
      <c r="G51" s="25">
        <v>15.54</v>
      </c>
      <c r="H51" s="19">
        <v>1.609826</v>
      </c>
      <c r="I51" s="30">
        <f t="shared" si="6"/>
        <v>25.01669604</v>
      </c>
      <c r="J51" s="31">
        <v>0.87023</v>
      </c>
      <c r="K51" s="31">
        <v>0.14768</v>
      </c>
      <c r="L51" s="30">
        <f t="shared" si="7"/>
        <v>21.7702793948892</v>
      </c>
      <c r="M51" s="32">
        <f t="shared" si="8"/>
        <v>3.21503486103724</v>
      </c>
      <c r="N51" s="32">
        <f t="shared" si="9"/>
        <v>24.9853142559264</v>
      </c>
      <c r="O51" s="33">
        <v>1.29386</v>
      </c>
      <c r="P51" s="32">
        <f t="shared" si="10"/>
        <v>19.3106783237185</v>
      </c>
      <c r="Q51" s="43">
        <f t="shared" si="11"/>
        <v>1931.06783237185</v>
      </c>
      <c r="R51" s="44"/>
      <c r="T51" s="45"/>
    </row>
    <row r="52" s="3" customFormat="1" ht="18" customHeight="1" spans="1:20">
      <c r="A52" s="18">
        <v>50</v>
      </c>
      <c r="B52" s="19" t="s">
        <v>60</v>
      </c>
      <c r="C52" s="20" t="s">
        <v>11</v>
      </c>
      <c r="D52" s="20" t="s">
        <v>12</v>
      </c>
      <c r="E52" s="19" t="s">
        <v>13</v>
      </c>
      <c r="F52" s="19">
        <v>100</v>
      </c>
      <c r="G52" s="25">
        <v>17.01</v>
      </c>
      <c r="H52" s="19">
        <v>1.609826</v>
      </c>
      <c r="I52" s="30">
        <f t="shared" si="6"/>
        <v>27.38314026</v>
      </c>
      <c r="J52" s="31">
        <v>0.87023</v>
      </c>
      <c r="K52" s="31">
        <v>0.14768</v>
      </c>
      <c r="L52" s="30">
        <f t="shared" si="7"/>
        <v>23.8296301484598</v>
      </c>
      <c r="M52" s="32">
        <f t="shared" si="8"/>
        <v>3.51915978032454</v>
      </c>
      <c r="N52" s="32">
        <f t="shared" si="9"/>
        <v>27.3487899287843</v>
      </c>
      <c r="O52" s="33">
        <v>1.29386</v>
      </c>
      <c r="P52" s="32">
        <f t="shared" si="10"/>
        <v>21.1373641110973</v>
      </c>
      <c r="Q52" s="43">
        <f t="shared" si="11"/>
        <v>2113.73641110973</v>
      </c>
      <c r="R52" s="44"/>
      <c r="T52" s="45"/>
    </row>
    <row r="53" s="3" customFormat="1" ht="18" customHeight="1" spans="1:20">
      <c r="A53" s="18">
        <v>51</v>
      </c>
      <c r="B53" s="19" t="s">
        <v>61</v>
      </c>
      <c r="C53" s="20" t="s">
        <v>11</v>
      </c>
      <c r="D53" s="20" t="s">
        <v>12</v>
      </c>
      <c r="E53" s="19" t="s">
        <v>13</v>
      </c>
      <c r="F53" s="19">
        <v>100</v>
      </c>
      <c r="G53" s="25">
        <v>17.16</v>
      </c>
      <c r="H53" s="19">
        <v>1.609826</v>
      </c>
      <c r="I53" s="30">
        <f t="shared" si="6"/>
        <v>27.62461416</v>
      </c>
      <c r="J53" s="31">
        <v>0.87023</v>
      </c>
      <c r="K53" s="31">
        <v>0.14768</v>
      </c>
      <c r="L53" s="30">
        <f t="shared" si="7"/>
        <v>24.0397679804568</v>
      </c>
      <c r="M53" s="32">
        <f t="shared" si="8"/>
        <v>3.55019293535386</v>
      </c>
      <c r="N53" s="32">
        <f t="shared" si="9"/>
        <v>27.5899609158107</v>
      </c>
      <c r="O53" s="33">
        <v>1.29386</v>
      </c>
      <c r="P53" s="32">
        <f t="shared" si="10"/>
        <v>21.3237606200135</v>
      </c>
      <c r="Q53" s="43">
        <f t="shared" si="11"/>
        <v>2132.37606200135</v>
      </c>
      <c r="R53" s="44"/>
      <c r="T53" s="45"/>
    </row>
    <row r="54" s="3" customFormat="1" ht="18" customHeight="1" spans="1:20">
      <c r="A54" s="18">
        <v>52</v>
      </c>
      <c r="B54" s="19" t="s">
        <v>62</v>
      </c>
      <c r="C54" s="20" t="s">
        <v>11</v>
      </c>
      <c r="D54" s="20" t="s">
        <v>12</v>
      </c>
      <c r="E54" s="19" t="s">
        <v>13</v>
      </c>
      <c r="F54" s="19">
        <v>100</v>
      </c>
      <c r="G54" s="25">
        <v>18.64</v>
      </c>
      <c r="H54" s="19">
        <v>1.609826</v>
      </c>
      <c r="I54" s="30">
        <f t="shared" si="6"/>
        <v>30.00715664</v>
      </c>
      <c r="J54" s="31">
        <v>0.87023</v>
      </c>
      <c r="K54" s="31">
        <v>0.14768</v>
      </c>
      <c r="L54" s="30">
        <f t="shared" si="7"/>
        <v>26.1131279228272</v>
      </c>
      <c r="M54" s="32">
        <f t="shared" si="8"/>
        <v>3.85638673164312</v>
      </c>
      <c r="N54" s="32">
        <f t="shared" si="9"/>
        <v>29.9695146544703</v>
      </c>
      <c r="O54" s="33">
        <v>1.29386</v>
      </c>
      <c r="P54" s="32">
        <f t="shared" si="10"/>
        <v>23.16287284132</v>
      </c>
      <c r="Q54" s="43">
        <f t="shared" si="11"/>
        <v>2316.287284132</v>
      </c>
      <c r="R54" s="44"/>
      <c r="T54" s="45"/>
    </row>
    <row r="55" s="3" customFormat="1" ht="18" customHeight="1" spans="1:20">
      <c r="A55" s="18">
        <v>53</v>
      </c>
      <c r="B55" s="19" t="s">
        <v>63</v>
      </c>
      <c r="C55" s="20" t="s">
        <v>11</v>
      </c>
      <c r="D55" s="20" t="s">
        <v>12</v>
      </c>
      <c r="E55" s="19" t="s">
        <v>13</v>
      </c>
      <c r="F55" s="19">
        <v>100</v>
      </c>
      <c r="G55" s="25">
        <v>20.45</v>
      </c>
      <c r="H55" s="19">
        <v>1.609826</v>
      </c>
      <c r="I55" s="30">
        <f t="shared" si="6"/>
        <v>32.9209417</v>
      </c>
      <c r="J55" s="31">
        <v>0.87023</v>
      </c>
      <c r="K55" s="31">
        <v>0.14768</v>
      </c>
      <c r="L55" s="30">
        <f t="shared" si="7"/>
        <v>28.648791095591</v>
      </c>
      <c r="M55" s="32">
        <f t="shared" si="8"/>
        <v>4.23085346899688</v>
      </c>
      <c r="N55" s="32">
        <f t="shared" si="9"/>
        <v>32.8796445645879</v>
      </c>
      <c r="O55" s="33">
        <v>1.29386</v>
      </c>
      <c r="P55" s="32">
        <f t="shared" si="10"/>
        <v>25.4120573822422</v>
      </c>
      <c r="Q55" s="43">
        <f t="shared" si="11"/>
        <v>2541.20573822422</v>
      </c>
      <c r="R55" s="44"/>
      <c r="T55" s="45"/>
    </row>
    <row r="56" s="3" customFormat="1" ht="18" customHeight="1" spans="1:20">
      <c r="A56" s="18">
        <v>54</v>
      </c>
      <c r="B56" s="19" t="s">
        <v>48</v>
      </c>
      <c r="C56" s="20" t="s">
        <v>11</v>
      </c>
      <c r="D56" s="20" t="s">
        <v>12</v>
      </c>
      <c r="E56" s="19" t="s">
        <v>13</v>
      </c>
      <c r="F56" s="19">
        <v>100</v>
      </c>
      <c r="G56" s="25">
        <v>19.94</v>
      </c>
      <c r="H56" s="19">
        <v>1.609826</v>
      </c>
      <c r="I56" s="30">
        <f t="shared" si="6"/>
        <v>32.09993044</v>
      </c>
      <c r="J56" s="31">
        <v>0.87023</v>
      </c>
      <c r="K56" s="31">
        <v>0.14768</v>
      </c>
      <c r="L56" s="30">
        <f t="shared" si="7"/>
        <v>27.9343224668012</v>
      </c>
      <c r="M56" s="32">
        <f t="shared" si="8"/>
        <v>4.1253407418972</v>
      </c>
      <c r="N56" s="32">
        <f t="shared" si="9"/>
        <v>32.0596632086984</v>
      </c>
      <c r="O56" s="33">
        <v>1.29386</v>
      </c>
      <c r="P56" s="32">
        <f t="shared" si="10"/>
        <v>24.7783092519271</v>
      </c>
      <c r="Q56" s="43">
        <f t="shared" si="11"/>
        <v>2477.83092519271</v>
      </c>
      <c r="R56" s="44"/>
      <c r="T56" s="45"/>
    </row>
    <row r="57" s="3" customFormat="1" ht="18" customHeight="1" spans="1:20">
      <c r="A57" s="18">
        <v>55</v>
      </c>
      <c r="B57" s="19" t="s">
        <v>64</v>
      </c>
      <c r="C57" s="20" t="s">
        <v>11</v>
      </c>
      <c r="D57" s="20" t="s">
        <v>12</v>
      </c>
      <c r="E57" s="19" t="s">
        <v>13</v>
      </c>
      <c r="F57" s="19">
        <v>100</v>
      </c>
      <c r="G57" s="25">
        <v>15.54</v>
      </c>
      <c r="H57" s="19">
        <v>1.609826</v>
      </c>
      <c r="I57" s="30">
        <f t="shared" si="6"/>
        <v>25.01669604</v>
      </c>
      <c r="J57" s="31">
        <v>0.87023</v>
      </c>
      <c r="K57" s="31">
        <v>0.14768</v>
      </c>
      <c r="L57" s="30">
        <f t="shared" si="7"/>
        <v>21.7702793948892</v>
      </c>
      <c r="M57" s="32">
        <f t="shared" si="8"/>
        <v>3.21503486103724</v>
      </c>
      <c r="N57" s="32">
        <f t="shared" si="9"/>
        <v>24.9853142559264</v>
      </c>
      <c r="O57" s="33">
        <v>1.29386</v>
      </c>
      <c r="P57" s="32">
        <f t="shared" si="10"/>
        <v>19.3106783237185</v>
      </c>
      <c r="Q57" s="43">
        <f t="shared" si="11"/>
        <v>1931.06783237185</v>
      </c>
      <c r="R57" s="44"/>
      <c r="T57" s="45"/>
    </row>
    <row r="58" s="3" customFormat="1" ht="18" customHeight="1" spans="1:20">
      <c r="A58" s="18">
        <v>56</v>
      </c>
      <c r="B58" s="19" t="s">
        <v>65</v>
      </c>
      <c r="C58" s="20" t="s">
        <v>11</v>
      </c>
      <c r="D58" s="20" t="s">
        <v>12</v>
      </c>
      <c r="E58" s="19" t="s">
        <v>13</v>
      </c>
      <c r="F58" s="19">
        <v>100</v>
      </c>
      <c r="G58" s="25">
        <v>15.54</v>
      </c>
      <c r="H58" s="19">
        <v>1.609826</v>
      </c>
      <c r="I58" s="30">
        <f t="shared" si="6"/>
        <v>25.01669604</v>
      </c>
      <c r="J58" s="31">
        <v>0.87023</v>
      </c>
      <c r="K58" s="31">
        <v>0.14768</v>
      </c>
      <c r="L58" s="30">
        <f t="shared" si="7"/>
        <v>21.7702793948892</v>
      </c>
      <c r="M58" s="32">
        <f t="shared" si="8"/>
        <v>3.21503486103724</v>
      </c>
      <c r="N58" s="32">
        <f t="shared" si="9"/>
        <v>24.9853142559264</v>
      </c>
      <c r="O58" s="33">
        <v>1.29386</v>
      </c>
      <c r="P58" s="32">
        <f t="shared" si="10"/>
        <v>19.3106783237185</v>
      </c>
      <c r="Q58" s="43">
        <f t="shared" si="11"/>
        <v>1931.06783237185</v>
      </c>
      <c r="R58" s="44"/>
      <c r="T58" s="45"/>
    </row>
    <row r="59" s="3" customFormat="1" ht="18" customHeight="1" spans="1:20">
      <c r="A59" s="18">
        <v>57</v>
      </c>
      <c r="B59" s="19" t="s">
        <v>66</v>
      </c>
      <c r="C59" s="20" t="s">
        <v>11</v>
      </c>
      <c r="D59" s="20" t="s">
        <v>12</v>
      </c>
      <c r="E59" s="19" t="s">
        <v>13</v>
      </c>
      <c r="F59" s="19">
        <v>100</v>
      </c>
      <c r="G59" s="25">
        <v>12.43</v>
      </c>
      <c r="H59" s="19">
        <v>1.609826</v>
      </c>
      <c r="I59" s="30">
        <f t="shared" si="6"/>
        <v>20.01013718</v>
      </c>
      <c r="J59" s="31">
        <v>0.87023</v>
      </c>
      <c r="K59" s="31">
        <v>0.14768</v>
      </c>
      <c r="L59" s="30">
        <f t="shared" si="7"/>
        <v>17.4134216781514</v>
      </c>
      <c r="M59" s="32">
        <f t="shared" si="8"/>
        <v>2.5716141134294</v>
      </c>
      <c r="N59" s="32">
        <f t="shared" si="9"/>
        <v>19.9850357915808</v>
      </c>
      <c r="O59" s="33">
        <v>1.29386</v>
      </c>
      <c r="P59" s="32">
        <f t="shared" si="10"/>
        <v>15.4460573721893</v>
      </c>
      <c r="Q59" s="43">
        <f t="shared" si="11"/>
        <v>1544.60573721893</v>
      </c>
      <c r="R59" s="44"/>
      <c r="T59" s="45"/>
    </row>
    <row r="60" s="3" customFormat="1" ht="18" customHeight="1" spans="1:20">
      <c r="A60" s="18">
        <v>58</v>
      </c>
      <c r="B60" s="19" t="s">
        <v>67</v>
      </c>
      <c r="C60" s="20" t="s">
        <v>11</v>
      </c>
      <c r="D60" s="20" t="s">
        <v>12</v>
      </c>
      <c r="E60" s="19" t="s">
        <v>13</v>
      </c>
      <c r="F60" s="19">
        <v>100</v>
      </c>
      <c r="G60" s="25">
        <v>12.96</v>
      </c>
      <c r="H60" s="19">
        <v>1.609826</v>
      </c>
      <c r="I60" s="30">
        <f t="shared" si="6"/>
        <v>20.86334496</v>
      </c>
      <c r="J60" s="31">
        <v>0.87023</v>
      </c>
      <c r="K60" s="31">
        <v>0.14768</v>
      </c>
      <c r="L60" s="30">
        <f t="shared" si="7"/>
        <v>18.1559086845408</v>
      </c>
      <c r="M60" s="32">
        <f t="shared" si="8"/>
        <v>2.68126459453299</v>
      </c>
      <c r="N60" s="32">
        <f t="shared" si="9"/>
        <v>20.8371732790738</v>
      </c>
      <c r="O60" s="33">
        <v>1.29386</v>
      </c>
      <c r="P60" s="32">
        <f t="shared" si="10"/>
        <v>16.1046583703598</v>
      </c>
      <c r="Q60" s="43">
        <f t="shared" si="11"/>
        <v>1610.46583703598</v>
      </c>
      <c r="R60" s="44"/>
      <c r="T60" s="45"/>
    </row>
    <row r="61" s="3" customFormat="1" ht="18" customHeight="1" spans="1:20">
      <c r="A61" s="18">
        <v>59</v>
      </c>
      <c r="B61" s="19" t="s">
        <v>68</v>
      </c>
      <c r="C61" s="20" t="s">
        <v>11</v>
      </c>
      <c r="D61" s="20" t="s">
        <v>12</v>
      </c>
      <c r="E61" s="19" t="s">
        <v>13</v>
      </c>
      <c r="F61" s="19">
        <v>100</v>
      </c>
      <c r="G61" s="25">
        <v>8.8</v>
      </c>
      <c r="H61" s="19">
        <v>1.609826</v>
      </c>
      <c r="I61" s="30">
        <f t="shared" si="6"/>
        <v>14.1664688</v>
      </c>
      <c r="J61" s="31">
        <v>0.87023</v>
      </c>
      <c r="K61" s="31">
        <v>0.14768</v>
      </c>
      <c r="L61" s="30">
        <f t="shared" si="7"/>
        <v>12.328086143824</v>
      </c>
      <c r="M61" s="32">
        <f t="shared" si="8"/>
        <v>1.82061176171993</v>
      </c>
      <c r="N61" s="32">
        <f t="shared" si="9"/>
        <v>14.1486979055439</v>
      </c>
      <c r="O61" s="33">
        <v>1.29386</v>
      </c>
      <c r="P61" s="32">
        <f t="shared" si="10"/>
        <v>10.9352618564172</v>
      </c>
      <c r="Q61" s="43">
        <f t="shared" si="11"/>
        <v>1093.52618564172</v>
      </c>
      <c r="R61" s="44"/>
      <c r="T61" s="45"/>
    </row>
    <row r="62" s="3" customFormat="1" ht="18" customHeight="1" spans="1:20">
      <c r="A62" s="18">
        <v>60</v>
      </c>
      <c r="B62" s="19" t="s">
        <v>69</v>
      </c>
      <c r="C62" s="20" t="s">
        <v>11</v>
      </c>
      <c r="D62" s="20" t="s">
        <v>12</v>
      </c>
      <c r="E62" s="19" t="s">
        <v>13</v>
      </c>
      <c r="F62" s="19">
        <v>100</v>
      </c>
      <c r="G62" s="25">
        <v>16.96</v>
      </c>
      <c r="H62" s="19">
        <v>1.609826</v>
      </c>
      <c r="I62" s="30">
        <f t="shared" si="6"/>
        <v>27.30264896</v>
      </c>
      <c r="J62" s="31">
        <v>0.87023</v>
      </c>
      <c r="K62" s="31">
        <v>0.14768</v>
      </c>
      <c r="L62" s="30">
        <f t="shared" si="7"/>
        <v>23.7595842044608</v>
      </c>
      <c r="M62" s="32">
        <f t="shared" si="8"/>
        <v>3.50881539531477</v>
      </c>
      <c r="N62" s="32">
        <f t="shared" si="9"/>
        <v>27.2683995997756</v>
      </c>
      <c r="O62" s="33">
        <v>1.29386</v>
      </c>
      <c r="P62" s="32">
        <f t="shared" si="10"/>
        <v>21.0752319414586</v>
      </c>
      <c r="Q62" s="43">
        <f t="shared" si="11"/>
        <v>2107.52319414586</v>
      </c>
      <c r="R62" s="44"/>
      <c r="T62" s="45"/>
    </row>
    <row r="63" s="3" customFormat="1" ht="18" customHeight="1" spans="1:20">
      <c r="A63" s="18">
        <v>61</v>
      </c>
      <c r="B63" s="19" t="s">
        <v>70</v>
      </c>
      <c r="C63" s="20" t="s">
        <v>11</v>
      </c>
      <c r="D63" s="20" t="s">
        <v>12</v>
      </c>
      <c r="E63" s="19" t="s">
        <v>13</v>
      </c>
      <c r="F63" s="19">
        <v>100</v>
      </c>
      <c r="G63" s="25">
        <v>9.32</v>
      </c>
      <c r="H63" s="19">
        <v>1.609826</v>
      </c>
      <c r="I63" s="30">
        <f t="shared" si="6"/>
        <v>15.00357832</v>
      </c>
      <c r="J63" s="31">
        <v>0.87023</v>
      </c>
      <c r="K63" s="31">
        <v>0.14768</v>
      </c>
      <c r="L63" s="30">
        <f t="shared" si="7"/>
        <v>13.0565639614136</v>
      </c>
      <c r="M63" s="32">
        <f t="shared" si="8"/>
        <v>1.92819336582156</v>
      </c>
      <c r="N63" s="32">
        <f t="shared" si="9"/>
        <v>14.9847573272352</v>
      </c>
      <c r="O63" s="33">
        <v>1.29386</v>
      </c>
      <c r="P63" s="32">
        <f t="shared" si="10"/>
        <v>11.58143642066</v>
      </c>
      <c r="Q63" s="43">
        <f t="shared" si="11"/>
        <v>1158.143642066</v>
      </c>
      <c r="R63" s="44"/>
      <c r="T63" s="45"/>
    </row>
    <row r="64" s="3" customFormat="1" ht="18" customHeight="1" spans="1:20">
      <c r="A64" s="18">
        <v>62</v>
      </c>
      <c r="B64" s="19" t="s">
        <v>71</v>
      </c>
      <c r="C64" s="20" t="s">
        <v>11</v>
      </c>
      <c r="D64" s="20" t="s">
        <v>12</v>
      </c>
      <c r="E64" s="19" t="s">
        <v>13</v>
      </c>
      <c r="F64" s="19">
        <v>100</v>
      </c>
      <c r="G64" s="25">
        <v>14.9</v>
      </c>
      <c r="H64" s="19">
        <v>1.609826</v>
      </c>
      <c r="I64" s="30">
        <f t="shared" si="6"/>
        <v>23.9864074</v>
      </c>
      <c r="J64" s="31">
        <v>0.87023</v>
      </c>
      <c r="K64" s="31">
        <v>0.14768</v>
      </c>
      <c r="L64" s="30">
        <f t="shared" si="7"/>
        <v>20.873691311702</v>
      </c>
      <c r="M64" s="32">
        <f t="shared" si="8"/>
        <v>3.08262673291215</v>
      </c>
      <c r="N64" s="32">
        <f t="shared" si="9"/>
        <v>23.9563180446142</v>
      </c>
      <c r="O64" s="33">
        <v>1.29386</v>
      </c>
      <c r="P64" s="32">
        <f t="shared" si="10"/>
        <v>18.5153865523427</v>
      </c>
      <c r="Q64" s="43">
        <f t="shared" si="11"/>
        <v>1851.53865523427</v>
      </c>
      <c r="R64" s="44"/>
      <c r="T64" s="45"/>
    </row>
    <row r="65" s="3" customFormat="1" ht="18" customHeight="1" spans="1:20">
      <c r="A65" s="18">
        <v>63</v>
      </c>
      <c r="B65" s="19" t="s">
        <v>72</v>
      </c>
      <c r="C65" s="20" t="s">
        <v>11</v>
      </c>
      <c r="D65" s="20" t="s">
        <v>12</v>
      </c>
      <c r="E65" s="19" t="s">
        <v>13</v>
      </c>
      <c r="F65" s="19">
        <v>100</v>
      </c>
      <c r="G65" s="25">
        <v>14.53</v>
      </c>
      <c r="H65" s="19">
        <v>1.609826</v>
      </c>
      <c r="I65" s="30">
        <f t="shared" si="6"/>
        <v>23.39077178</v>
      </c>
      <c r="J65" s="31">
        <v>0.87023</v>
      </c>
      <c r="K65" s="31">
        <v>0.14768</v>
      </c>
      <c r="L65" s="30">
        <f t="shared" si="7"/>
        <v>20.3553513261094</v>
      </c>
      <c r="M65" s="32">
        <f t="shared" si="8"/>
        <v>3.00607828383984</v>
      </c>
      <c r="N65" s="32">
        <f t="shared" si="9"/>
        <v>23.3614296099492</v>
      </c>
      <c r="O65" s="33">
        <v>1.29386</v>
      </c>
      <c r="P65" s="32">
        <f t="shared" si="10"/>
        <v>18.0556084970161</v>
      </c>
      <c r="Q65" s="43">
        <f t="shared" si="11"/>
        <v>1805.56084970161</v>
      </c>
      <c r="R65" s="44"/>
      <c r="T65" s="45"/>
    </row>
    <row r="66" s="3" customFormat="1" ht="18" customHeight="1" spans="1:20">
      <c r="A66" s="18">
        <v>64</v>
      </c>
      <c r="B66" s="19" t="s">
        <v>73</v>
      </c>
      <c r="C66" s="20" t="s">
        <v>11</v>
      </c>
      <c r="D66" s="20" t="s">
        <v>12</v>
      </c>
      <c r="E66" s="19" t="s">
        <v>13</v>
      </c>
      <c r="F66" s="19">
        <v>100</v>
      </c>
      <c r="G66" s="25">
        <v>14.08</v>
      </c>
      <c r="H66" s="19">
        <v>1.609826</v>
      </c>
      <c r="I66" s="30">
        <f t="shared" si="6"/>
        <v>22.66635008</v>
      </c>
      <c r="J66" s="31">
        <v>0.87023</v>
      </c>
      <c r="K66" s="31">
        <v>0.14768</v>
      </c>
      <c r="L66" s="30">
        <f t="shared" si="7"/>
        <v>19.7249378301184</v>
      </c>
      <c r="M66" s="32">
        <f t="shared" si="8"/>
        <v>2.91297881875189</v>
      </c>
      <c r="N66" s="32">
        <f t="shared" si="9"/>
        <v>22.6379166488703</v>
      </c>
      <c r="O66" s="33">
        <v>1.29386</v>
      </c>
      <c r="P66" s="32">
        <f t="shared" si="10"/>
        <v>17.4964189702675</v>
      </c>
      <c r="Q66" s="43">
        <f t="shared" si="11"/>
        <v>1749.64189702675</v>
      </c>
      <c r="R66" s="44"/>
      <c r="T66" s="45"/>
    </row>
    <row r="67" s="3" customFormat="1" ht="18" customHeight="1" spans="1:20">
      <c r="A67" s="18">
        <v>65</v>
      </c>
      <c r="B67" s="19" t="s">
        <v>74</v>
      </c>
      <c r="C67" s="20" t="s">
        <v>11</v>
      </c>
      <c r="D67" s="20" t="s">
        <v>12</v>
      </c>
      <c r="E67" s="19" t="s">
        <v>13</v>
      </c>
      <c r="F67" s="19">
        <v>100</v>
      </c>
      <c r="G67" s="25">
        <v>10.67</v>
      </c>
      <c r="H67" s="19">
        <v>1.609826</v>
      </c>
      <c r="I67" s="30">
        <f t="shared" si="6"/>
        <v>17.17684342</v>
      </c>
      <c r="J67" s="31">
        <v>0.87023</v>
      </c>
      <c r="K67" s="31">
        <v>0.14768</v>
      </c>
      <c r="L67" s="30">
        <f t="shared" si="7"/>
        <v>14.9478044493866</v>
      </c>
      <c r="M67" s="32">
        <f t="shared" si="8"/>
        <v>2.20749176108541</v>
      </c>
      <c r="N67" s="32">
        <f t="shared" si="9"/>
        <v>17.155296210472</v>
      </c>
      <c r="O67" s="33">
        <v>1.29386</v>
      </c>
      <c r="P67" s="32">
        <f t="shared" si="10"/>
        <v>13.2590050009058</v>
      </c>
      <c r="Q67" s="43">
        <f t="shared" si="11"/>
        <v>1325.90050009058</v>
      </c>
      <c r="R67" s="44"/>
      <c r="T67" s="45"/>
    </row>
    <row r="68" s="3" customFormat="1" ht="18" customHeight="1" spans="1:20">
      <c r="A68" s="18">
        <v>66</v>
      </c>
      <c r="B68" s="19" t="s">
        <v>75</v>
      </c>
      <c r="C68" s="20" t="s">
        <v>11</v>
      </c>
      <c r="D68" s="20" t="s">
        <v>12</v>
      </c>
      <c r="E68" s="19" t="s">
        <v>13</v>
      </c>
      <c r="F68" s="19">
        <v>100</v>
      </c>
      <c r="G68" s="25">
        <v>11.08</v>
      </c>
      <c r="H68" s="19">
        <v>1.609826</v>
      </c>
      <c r="I68" s="30">
        <f t="shared" ref="I68:I99" si="12">G68*H68</f>
        <v>17.83687208</v>
      </c>
      <c r="J68" s="31">
        <v>0.87023</v>
      </c>
      <c r="K68" s="31">
        <v>0.14768</v>
      </c>
      <c r="L68" s="30">
        <f t="shared" ref="L68:L99" si="13">I68*J68</f>
        <v>15.5221811901784</v>
      </c>
      <c r="M68" s="32">
        <f t="shared" ref="M68:M99" si="14">L68*K68</f>
        <v>2.29231571816555</v>
      </c>
      <c r="N68" s="32">
        <f t="shared" ref="N68:N99" si="15">SUM(L68:M68)</f>
        <v>17.8144969083439</v>
      </c>
      <c r="O68" s="33">
        <v>1.29386</v>
      </c>
      <c r="P68" s="32">
        <f t="shared" ref="P68:P99" si="16">N68/O68</f>
        <v>13.7684887919434</v>
      </c>
      <c r="Q68" s="43">
        <f t="shared" ref="Q68:Q99" si="17">P68*F68</f>
        <v>1376.84887919434</v>
      </c>
      <c r="R68" s="44"/>
      <c r="T68" s="45"/>
    </row>
    <row r="69" s="3" customFormat="1" ht="18" customHeight="1" spans="1:20">
      <c r="A69" s="18">
        <v>67</v>
      </c>
      <c r="B69" s="19" t="s">
        <v>31</v>
      </c>
      <c r="C69" s="20" t="s">
        <v>11</v>
      </c>
      <c r="D69" s="20" t="s">
        <v>12</v>
      </c>
      <c r="E69" s="19" t="s">
        <v>13</v>
      </c>
      <c r="F69" s="19">
        <v>100</v>
      </c>
      <c r="G69" s="25">
        <v>9.33</v>
      </c>
      <c r="H69" s="19">
        <v>1.609826</v>
      </c>
      <c r="I69" s="30">
        <f t="shared" si="12"/>
        <v>15.01967658</v>
      </c>
      <c r="J69" s="31">
        <v>0.87023</v>
      </c>
      <c r="K69" s="31">
        <v>0.14768</v>
      </c>
      <c r="L69" s="30">
        <f t="shared" si="13"/>
        <v>13.0705731502134</v>
      </c>
      <c r="M69" s="32">
        <f t="shared" si="14"/>
        <v>1.93026224282351</v>
      </c>
      <c r="N69" s="32">
        <f t="shared" si="15"/>
        <v>15.0008353930369</v>
      </c>
      <c r="O69" s="33">
        <v>1.29386</v>
      </c>
      <c r="P69" s="32">
        <f t="shared" si="16"/>
        <v>11.5938628545878</v>
      </c>
      <c r="Q69" s="43">
        <f t="shared" si="17"/>
        <v>1159.38628545878</v>
      </c>
      <c r="R69" s="44"/>
      <c r="T69" s="45"/>
    </row>
    <row r="70" s="3" customFormat="1" ht="18" customHeight="1" spans="1:20">
      <c r="A70" s="18">
        <v>68</v>
      </c>
      <c r="B70" s="19" t="s">
        <v>76</v>
      </c>
      <c r="C70" s="20" t="s">
        <v>11</v>
      </c>
      <c r="D70" s="20" t="s">
        <v>12</v>
      </c>
      <c r="E70" s="19" t="s">
        <v>13</v>
      </c>
      <c r="F70" s="19">
        <v>100</v>
      </c>
      <c r="G70" s="25">
        <v>11.96</v>
      </c>
      <c r="H70" s="19">
        <v>1.609826</v>
      </c>
      <c r="I70" s="30">
        <f t="shared" si="12"/>
        <v>19.25351896</v>
      </c>
      <c r="J70" s="31">
        <v>0.87023</v>
      </c>
      <c r="K70" s="31">
        <v>0.14768</v>
      </c>
      <c r="L70" s="30">
        <f t="shared" si="13"/>
        <v>16.7549898045608</v>
      </c>
      <c r="M70" s="32">
        <f t="shared" si="14"/>
        <v>2.47437689433754</v>
      </c>
      <c r="N70" s="32">
        <f t="shared" si="15"/>
        <v>19.2293666988983</v>
      </c>
      <c r="O70" s="33">
        <v>1.29386</v>
      </c>
      <c r="P70" s="32">
        <f t="shared" si="16"/>
        <v>14.8620149775852</v>
      </c>
      <c r="Q70" s="43">
        <f t="shared" si="17"/>
        <v>1486.20149775852</v>
      </c>
      <c r="R70" s="44"/>
      <c r="T70" s="45"/>
    </row>
    <row r="71" s="3" customFormat="1" ht="18" customHeight="1" spans="1:20">
      <c r="A71" s="18">
        <v>69</v>
      </c>
      <c r="B71" s="19" t="s">
        <v>77</v>
      </c>
      <c r="C71" s="20" t="s">
        <v>11</v>
      </c>
      <c r="D71" s="20" t="s">
        <v>12</v>
      </c>
      <c r="E71" s="19" t="s">
        <v>13</v>
      </c>
      <c r="F71" s="19">
        <v>100</v>
      </c>
      <c r="G71" s="25">
        <v>12.43</v>
      </c>
      <c r="H71" s="19">
        <v>1.609826</v>
      </c>
      <c r="I71" s="30">
        <f t="shared" si="12"/>
        <v>20.01013718</v>
      </c>
      <c r="J71" s="31">
        <v>0.87023</v>
      </c>
      <c r="K71" s="31">
        <v>0.14768</v>
      </c>
      <c r="L71" s="30">
        <f t="shared" si="13"/>
        <v>17.4134216781514</v>
      </c>
      <c r="M71" s="32">
        <f t="shared" si="14"/>
        <v>2.5716141134294</v>
      </c>
      <c r="N71" s="32">
        <f t="shared" si="15"/>
        <v>19.9850357915808</v>
      </c>
      <c r="O71" s="33">
        <v>1.29386</v>
      </c>
      <c r="P71" s="32">
        <f t="shared" si="16"/>
        <v>15.4460573721893</v>
      </c>
      <c r="Q71" s="43">
        <f t="shared" si="17"/>
        <v>1544.60573721893</v>
      </c>
      <c r="R71" s="44"/>
      <c r="T71" s="45"/>
    </row>
    <row r="72" s="3" customFormat="1" ht="18" customHeight="1" spans="1:20">
      <c r="A72" s="18">
        <v>70</v>
      </c>
      <c r="B72" s="19" t="s">
        <v>78</v>
      </c>
      <c r="C72" s="20" t="s">
        <v>11</v>
      </c>
      <c r="D72" s="20" t="s">
        <v>12</v>
      </c>
      <c r="E72" s="19" t="s">
        <v>13</v>
      </c>
      <c r="F72" s="19">
        <v>100</v>
      </c>
      <c r="G72" s="25">
        <v>11.09</v>
      </c>
      <c r="H72" s="19">
        <v>1.609826</v>
      </c>
      <c r="I72" s="30">
        <f t="shared" si="12"/>
        <v>17.85297034</v>
      </c>
      <c r="J72" s="31">
        <v>0.87023</v>
      </c>
      <c r="K72" s="31">
        <v>0.14768</v>
      </c>
      <c r="L72" s="30">
        <f t="shared" si="13"/>
        <v>15.5361903789782</v>
      </c>
      <c r="M72" s="32">
        <f t="shared" si="14"/>
        <v>2.2943845951675</v>
      </c>
      <c r="N72" s="32">
        <f t="shared" si="15"/>
        <v>17.8305749741457</v>
      </c>
      <c r="O72" s="33">
        <v>1.29386</v>
      </c>
      <c r="P72" s="32">
        <f t="shared" si="16"/>
        <v>13.7809152258712</v>
      </c>
      <c r="Q72" s="43">
        <f t="shared" si="17"/>
        <v>1378.09152258712</v>
      </c>
      <c r="R72" s="44"/>
      <c r="T72" s="45"/>
    </row>
    <row r="73" s="3" customFormat="1" ht="18" customHeight="1" spans="1:20">
      <c r="A73" s="18">
        <v>71</v>
      </c>
      <c r="B73" s="19" t="s">
        <v>79</v>
      </c>
      <c r="C73" s="20" t="s">
        <v>11</v>
      </c>
      <c r="D73" s="20" t="s">
        <v>12</v>
      </c>
      <c r="E73" s="19" t="s">
        <v>13</v>
      </c>
      <c r="F73" s="19">
        <v>100</v>
      </c>
      <c r="G73" s="25">
        <v>7.55</v>
      </c>
      <c r="H73" s="19">
        <v>1.609826</v>
      </c>
      <c r="I73" s="30">
        <f t="shared" si="12"/>
        <v>12.1541863</v>
      </c>
      <c r="J73" s="31">
        <v>0.87023</v>
      </c>
      <c r="K73" s="31">
        <v>0.14768</v>
      </c>
      <c r="L73" s="30">
        <f t="shared" si="13"/>
        <v>10.576937543849</v>
      </c>
      <c r="M73" s="32">
        <f t="shared" si="14"/>
        <v>1.56200213647562</v>
      </c>
      <c r="N73" s="32">
        <f t="shared" si="15"/>
        <v>12.1389396803246</v>
      </c>
      <c r="O73" s="33">
        <v>1.29386</v>
      </c>
      <c r="P73" s="32">
        <f t="shared" si="16"/>
        <v>9.38195761544883</v>
      </c>
      <c r="Q73" s="43">
        <f t="shared" si="17"/>
        <v>938.195761544883</v>
      </c>
      <c r="R73" s="44"/>
      <c r="T73" s="45"/>
    </row>
    <row r="74" s="3" customFormat="1" ht="18" customHeight="1" spans="1:20">
      <c r="A74" s="18">
        <v>72</v>
      </c>
      <c r="B74" s="19" t="s">
        <v>80</v>
      </c>
      <c r="C74" s="20" t="s">
        <v>11</v>
      </c>
      <c r="D74" s="20" t="s">
        <v>12</v>
      </c>
      <c r="E74" s="19" t="s">
        <v>13</v>
      </c>
      <c r="F74" s="19">
        <v>100</v>
      </c>
      <c r="G74" s="25">
        <v>13.32</v>
      </c>
      <c r="H74" s="19">
        <v>1.609826</v>
      </c>
      <c r="I74" s="30">
        <f t="shared" si="12"/>
        <v>21.44288232</v>
      </c>
      <c r="J74" s="31">
        <v>0.87023</v>
      </c>
      <c r="K74" s="31">
        <v>0.14768</v>
      </c>
      <c r="L74" s="30">
        <f t="shared" si="13"/>
        <v>18.6602394813336</v>
      </c>
      <c r="M74" s="32">
        <f t="shared" si="14"/>
        <v>2.75574416660335</v>
      </c>
      <c r="N74" s="32">
        <f t="shared" si="15"/>
        <v>21.4159836479369</v>
      </c>
      <c r="O74" s="33">
        <v>1.29386</v>
      </c>
      <c r="P74" s="32">
        <f t="shared" si="16"/>
        <v>16.5520099917587</v>
      </c>
      <c r="Q74" s="43">
        <f t="shared" si="17"/>
        <v>1655.20099917587</v>
      </c>
      <c r="R74" s="44"/>
      <c r="T74" s="45"/>
    </row>
    <row r="75" s="3" customFormat="1" ht="18" customHeight="1" spans="1:20">
      <c r="A75" s="18">
        <v>73</v>
      </c>
      <c r="B75" s="19" t="s">
        <v>81</v>
      </c>
      <c r="C75" s="20" t="s">
        <v>11</v>
      </c>
      <c r="D75" s="20" t="s">
        <v>12</v>
      </c>
      <c r="E75" s="19" t="s">
        <v>13</v>
      </c>
      <c r="F75" s="19">
        <v>100</v>
      </c>
      <c r="G75" s="25">
        <v>8.88</v>
      </c>
      <c r="H75" s="19">
        <v>1.609826</v>
      </c>
      <c r="I75" s="30">
        <f t="shared" si="12"/>
        <v>14.29525488</v>
      </c>
      <c r="J75" s="31">
        <v>0.87023</v>
      </c>
      <c r="K75" s="31">
        <v>0.14768</v>
      </c>
      <c r="L75" s="30">
        <f t="shared" si="13"/>
        <v>12.4401596542224</v>
      </c>
      <c r="M75" s="32">
        <f t="shared" si="14"/>
        <v>1.83716277773556</v>
      </c>
      <c r="N75" s="32">
        <f t="shared" si="15"/>
        <v>14.277322431958</v>
      </c>
      <c r="O75" s="33">
        <v>1.29386</v>
      </c>
      <c r="P75" s="32">
        <f t="shared" si="16"/>
        <v>11.0346733278392</v>
      </c>
      <c r="Q75" s="43">
        <f t="shared" si="17"/>
        <v>1103.46733278392</v>
      </c>
      <c r="R75" s="44"/>
      <c r="T75" s="45"/>
    </row>
    <row r="76" s="3" customFormat="1" ht="18" customHeight="1" spans="1:20">
      <c r="A76" s="18">
        <v>74</v>
      </c>
      <c r="B76" s="19" t="s">
        <v>82</v>
      </c>
      <c r="C76" s="20" t="s">
        <v>11</v>
      </c>
      <c r="D76" s="20" t="s">
        <v>12</v>
      </c>
      <c r="E76" s="19" t="s">
        <v>13</v>
      </c>
      <c r="F76" s="19">
        <v>100</v>
      </c>
      <c r="G76" s="25">
        <v>10.56</v>
      </c>
      <c r="H76" s="19">
        <v>1.609826</v>
      </c>
      <c r="I76" s="30">
        <f t="shared" si="12"/>
        <v>16.99976256</v>
      </c>
      <c r="J76" s="31">
        <v>0.87023</v>
      </c>
      <c r="K76" s="31">
        <v>0.14768</v>
      </c>
      <c r="L76" s="30">
        <f t="shared" si="13"/>
        <v>14.7937033725888</v>
      </c>
      <c r="M76" s="32">
        <f t="shared" si="14"/>
        <v>2.18473411406391</v>
      </c>
      <c r="N76" s="32">
        <f t="shared" si="15"/>
        <v>16.9784374866527</v>
      </c>
      <c r="O76" s="33">
        <v>1.29386</v>
      </c>
      <c r="P76" s="32">
        <f t="shared" si="16"/>
        <v>13.1223142277006</v>
      </c>
      <c r="Q76" s="43">
        <f t="shared" si="17"/>
        <v>1312.23142277006</v>
      </c>
      <c r="R76" s="44"/>
      <c r="T76" s="45"/>
    </row>
    <row r="77" s="3" customFormat="1" ht="18" customHeight="1" spans="1:20">
      <c r="A77" s="18">
        <v>75</v>
      </c>
      <c r="B77" s="19" t="s">
        <v>83</v>
      </c>
      <c r="C77" s="20" t="s">
        <v>11</v>
      </c>
      <c r="D77" s="20" t="s">
        <v>12</v>
      </c>
      <c r="E77" s="19" t="s">
        <v>13</v>
      </c>
      <c r="F77" s="19">
        <v>100</v>
      </c>
      <c r="G77" s="25">
        <v>18.64</v>
      </c>
      <c r="H77" s="19">
        <v>1.609826</v>
      </c>
      <c r="I77" s="30">
        <f t="shared" si="12"/>
        <v>30.00715664</v>
      </c>
      <c r="J77" s="31">
        <v>0.87023</v>
      </c>
      <c r="K77" s="31">
        <v>0.14768</v>
      </c>
      <c r="L77" s="30">
        <f t="shared" si="13"/>
        <v>26.1131279228272</v>
      </c>
      <c r="M77" s="32">
        <f t="shared" si="14"/>
        <v>3.85638673164312</v>
      </c>
      <c r="N77" s="32">
        <f t="shared" si="15"/>
        <v>29.9695146544703</v>
      </c>
      <c r="O77" s="33">
        <v>1.29386</v>
      </c>
      <c r="P77" s="32">
        <f t="shared" si="16"/>
        <v>23.16287284132</v>
      </c>
      <c r="Q77" s="43">
        <f t="shared" si="17"/>
        <v>2316.287284132</v>
      </c>
      <c r="R77" s="44"/>
      <c r="T77" s="45"/>
    </row>
    <row r="78" s="3" customFormat="1" ht="18" customHeight="1" spans="1:20">
      <c r="A78" s="18">
        <v>76</v>
      </c>
      <c r="B78" s="19" t="s">
        <v>84</v>
      </c>
      <c r="C78" s="20" t="s">
        <v>11</v>
      </c>
      <c r="D78" s="20" t="s">
        <v>12</v>
      </c>
      <c r="E78" s="19" t="s">
        <v>13</v>
      </c>
      <c r="F78" s="19">
        <v>100</v>
      </c>
      <c r="G78" s="25">
        <v>18.64</v>
      </c>
      <c r="H78" s="19">
        <v>1.609826</v>
      </c>
      <c r="I78" s="30">
        <f t="shared" si="12"/>
        <v>30.00715664</v>
      </c>
      <c r="J78" s="31">
        <v>0.87023</v>
      </c>
      <c r="K78" s="31">
        <v>0.14768</v>
      </c>
      <c r="L78" s="30">
        <f t="shared" si="13"/>
        <v>26.1131279228272</v>
      </c>
      <c r="M78" s="32">
        <f t="shared" si="14"/>
        <v>3.85638673164312</v>
      </c>
      <c r="N78" s="32">
        <f t="shared" si="15"/>
        <v>29.9695146544703</v>
      </c>
      <c r="O78" s="33">
        <v>1.29386</v>
      </c>
      <c r="P78" s="32">
        <f t="shared" si="16"/>
        <v>23.16287284132</v>
      </c>
      <c r="Q78" s="43">
        <f t="shared" si="17"/>
        <v>2316.287284132</v>
      </c>
      <c r="R78" s="44"/>
      <c r="T78" s="45"/>
    </row>
    <row r="79" s="3" customFormat="1" ht="18" customHeight="1" spans="1:20">
      <c r="A79" s="18">
        <v>77</v>
      </c>
      <c r="B79" s="19" t="s">
        <v>85</v>
      </c>
      <c r="C79" s="20" t="s">
        <v>11</v>
      </c>
      <c r="D79" s="20" t="s">
        <v>12</v>
      </c>
      <c r="E79" s="19" t="s">
        <v>13</v>
      </c>
      <c r="F79" s="19">
        <v>100</v>
      </c>
      <c r="G79" s="25">
        <v>15.54</v>
      </c>
      <c r="H79" s="19">
        <v>1.609826</v>
      </c>
      <c r="I79" s="30">
        <f t="shared" si="12"/>
        <v>25.01669604</v>
      </c>
      <c r="J79" s="31">
        <v>0.87023</v>
      </c>
      <c r="K79" s="31">
        <v>0.14768</v>
      </c>
      <c r="L79" s="30">
        <f t="shared" si="13"/>
        <v>21.7702793948892</v>
      </c>
      <c r="M79" s="32">
        <f t="shared" si="14"/>
        <v>3.21503486103724</v>
      </c>
      <c r="N79" s="32">
        <f t="shared" si="15"/>
        <v>24.9853142559264</v>
      </c>
      <c r="O79" s="33">
        <v>1.29386</v>
      </c>
      <c r="P79" s="32">
        <f t="shared" si="16"/>
        <v>19.3106783237185</v>
      </c>
      <c r="Q79" s="43">
        <f t="shared" si="17"/>
        <v>1931.06783237185</v>
      </c>
      <c r="R79" s="44"/>
      <c r="T79" s="45"/>
    </row>
    <row r="80" s="3" customFormat="1" ht="18" customHeight="1" spans="1:20">
      <c r="A80" s="18">
        <v>78</v>
      </c>
      <c r="B80" s="19" t="s">
        <v>86</v>
      </c>
      <c r="C80" s="20" t="s">
        <v>11</v>
      </c>
      <c r="D80" s="20" t="s">
        <v>12</v>
      </c>
      <c r="E80" s="19" t="s">
        <v>13</v>
      </c>
      <c r="F80" s="19">
        <v>100</v>
      </c>
      <c r="G80" s="25">
        <v>18.64</v>
      </c>
      <c r="H80" s="19">
        <v>1.609826</v>
      </c>
      <c r="I80" s="30">
        <f t="shared" si="12"/>
        <v>30.00715664</v>
      </c>
      <c r="J80" s="31">
        <v>0.87023</v>
      </c>
      <c r="K80" s="31">
        <v>0.14768</v>
      </c>
      <c r="L80" s="30">
        <f t="shared" si="13"/>
        <v>26.1131279228272</v>
      </c>
      <c r="M80" s="32">
        <f t="shared" si="14"/>
        <v>3.85638673164312</v>
      </c>
      <c r="N80" s="32">
        <f t="shared" si="15"/>
        <v>29.9695146544703</v>
      </c>
      <c r="O80" s="33">
        <v>1.29386</v>
      </c>
      <c r="P80" s="32">
        <f t="shared" si="16"/>
        <v>23.16287284132</v>
      </c>
      <c r="Q80" s="43">
        <f t="shared" si="17"/>
        <v>2316.287284132</v>
      </c>
      <c r="R80" s="44"/>
      <c r="T80" s="45"/>
    </row>
    <row r="81" s="3" customFormat="1" ht="18" customHeight="1" spans="1:20">
      <c r="A81" s="18">
        <v>79</v>
      </c>
      <c r="B81" s="19" t="s">
        <v>87</v>
      </c>
      <c r="C81" s="20" t="s">
        <v>11</v>
      </c>
      <c r="D81" s="20" t="s">
        <v>12</v>
      </c>
      <c r="E81" s="19" t="s">
        <v>13</v>
      </c>
      <c r="F81" s="19">
        <v>100</v>
      </c>
      <c r="G81" s="25">
        <v>11.02</v>
      </c>
      <c r="H81" s="19">
        <v>1.609826</v>
      </c>
      <c r="I81" s="30">
        <f t="shared" si="12"/>
        <v>17.74028252</v>
      </c>
      <c r="J81" s="31">
        <v>0.87023</v>
      </c>
      <c r="K81" s="31">
        <v>0.14768</v>
      </c>
      <c r="L81" s="30">
        <f t="shared" si="13"/>
        <v>15.4381260573796</v>
      </c>
      <c r="M81" s="32">
        <f t="shared" si="14"/>
        <v>2.27990245615382</v>
      </c>
      <c r="N81" s="32">
        <f t="shared" si="15"/>
        <v>17.7180285135334</v>
      </c>
      <c r="O81" s="33">
        <v>1.29386</v>
      </c>
      <c r="P81" s="32">
        <f t="shared" si="16"/>
        <v>13.693930188377</v>
      </c>
      <c r="Q81" s="43">
        <f t="shared" si="17"/>
        <v>1369.3930188377</v>
      </c>
      <c r="R81" s="44"/>
      <c r="T81" s="45"/>
    </row>
    <row r="82" s="3" customFormat="1" ht="18" customHeight="1" spans="1:20">
      <c r="A82" s="18">
        <v>80</v>
      </c>
      <c r="B82" s="19" t="s">
        <v>88</v>
      </c>
      <c r="C82" s="20" t="s">
        <v>11</v>
      </c>
      <c r="D82" s="20" t="s">
        <v>12</v>
      </c>
      <c r="E82" s="19" t="s">
        <v>13</v>
      </c>
      <c r="F82" s="19">
        <v>100</v>
      </c>
      <c r="G82" s="25">
        <v>7.62</v>
      </c>
      <c r="H82" s="19">
        <v>1.609826</v>
      </c>
      <c r="I82" s="30">
        <f t="shared" si="12"/>
        <v>12.26687412</v>
      </c>
      <c r="J82" s="31">
        <v>0.87023</v>
      </c>
      <c r="K82" s="31">
        <v>0.14768</v>
      </c>
      <c r="L82" s="30">
        <f t="shared" si="13"/>
        <v>10.6750018654476</v>
      </c>
      <c r="M82" s="32">
        <f t="shared" si="14"/>
        <v>1.5764842754893</v>
      </c>
      <c r="N82" s="32">
        <f t="shared" si="15"/>
        <v>12.2514861409369</v>
      </c>
      <c r="O82" s="33">
        <v>1.29386</v>
      </c>
      <c r="P82" s="32">
        <f t="shared" si="16"/>
        <v>9.46894265294305</v>
      </c>
      <c r="Q82" s="43">
        <f t="shared" si="17"/>
        <v>946.894265294305</v>
      </c>
      <c r="R82" s="44"/>
      <c r="T82" s="45"/>
    </row>
    <row r="83" s="3" customFormat="1" ht="18" customHeight="1" spans="1:20">
      <c r="A83" s="18">
        <v>81</v>
      </c>
      <c r="B83" s="19" t="s">
        <v>89</v>
      </c>
      <c r="C83" s="20" t="s">
        <v>11</v>
      </c>
      <c r="D83" s="20" t="s">
        <v>12</v>
      </c>
      <c r="E83" s="19" t="s">
        <v>13</v>
      </c>
      <c r="F83" s="19">
        <v>100</v>
      </c>
      <c r="G83" s="25">
        <v>12.43</v>
      </c>
      <c r="H83" s="19">
        <v>1.609826</v>
      </c>
      <c r="I83" s="30">
        <f t="shared" si="12"/>
        <v>20.01013718</v>
      </c>
      <c r="J83" s="31">
        <v>0.87023</v>
      </c>
      <c r="K83" s="31">
        <v>0.14768</v>
      </c>
      <c r="L83" s="30">
        <f t="shared" si="13"/>
        <v>17.4134216781514</v>
      </c>
      <c r="M83" s="32">
        <f t="shared" si="14"/>
        <v>2.5716141134294</v>
      </c>
      <c r="N83" s="32">
        <f t="shared" si="15"/>
        <v>19.9850357915808</v>
      </c>
      <c r="O83" s="33">
        <v>1.29386</v>
      </c>
      <c r="P83" s="32">
        <f t="shared" si="16"/>
        <v>15.4460573721893</v>
      </c>
      <c r="Q83" s="43">
        <f t="shared" si="17"/>
        <v>1544.60573721893</v>
      </c>
      <c r="R83" s="44"/>
      <c r="T83" s="45"/>
    </row>
    <row r="84" s="3" customFormat="1" ht="18" customHeight="1" spans="1:20">
      <c r="A84" s="18">
        <v>82</v>
      </c>
      <c r="B84" s="19" t="s">
        <v>90</v>
      </c>
      <c r="C84" s="20" t="s">
        <v>11</v>
      </c>
      <c r="D84" s="20" t="s">
        <v>12</v>
      </c>
      <c r="E84" s="19" t="s">
        <v>13</v>
      </c>
      <c r="F84" s="19">
        <v>100</v>
      </c>
      <c r="G84" s="25">
        <v>12.47</v>
      </c>
      <c r="H84" s="19">
        <v>1.609826</v>
      </c>
      <c r="I84" s="30">
        <f t="shared" si="12"/>
        <v>20.07453022</v>
      </c>
      <c r="J84" s="31">
        <v>0.87023</v>
      </c>
      <c r="K84" s="31">
        <v>0.14768</v>
      </c>
      <c r="L84" s="30">
        <f t="shared" si="13"/>
        <v>17.4694584333506</v>
      </c>
      <c r="M84" s="32">
        <f t="shared" si="14"/>
        <v>2.57988962143722</v>
      </c>
      <c r="N84" s="32">
        <f t="shared" si="15"/>
        <v>20.0493480547878</v>
      </c>
      <c r="O84" s="33">
        <v>1.29386</v>
      </c>
      <c r="P84" s="32">
        <f t="shared" si="16"/>
        <v>15.4957631079002</v>
      </c>
      <c r="Q84" s="43">
        <f t="shared" si="17"/>
        <v>1549.57631079002</v>
      </c>
      <c r="R84" s="44"/>
      <c r="T84" s="45"/>
    </row>
    <row r="85" s="3" customFormat="1" ht="18" customHeight="1" spans="1:20">
      <c r="A85" s="18">
        <v>83</v>
      </c>
      <c r="B85" s="19" t="s">
        <v>91</v>
      </c>
      <c r="C85" s="20" t="s">
        <v>11</v>
      </c>
      <c r="D85" s="20" t="s">
        <v>12</v>
      </c>
      <c r="E85" s="19" t="s">
        <v>13</v>
      </c>
      <c r="F85" s="19">
        <v>100</v>
      </c>
      <c r="G85" s="25">
        <v>12.43</v>
      </c>
      <c r="H85" s="19">
        <v>1.609826</v>
      </c>
      <c r="I85" s="30">
        <f t="shared" si="12"/>
        <v>20.01013718</v>
      </c>
      <c r="J85" s="31">
        <v>0.87023</v>
      </c>
      <c r="K85" s="31">
        <v>0.14768</v>
      </c>
      <c r="L85" s="30">
        <f t="shared" si="13"/>
        <v>17.4134216781514</v>
      </c>
      <c r="M85" s="32">
        <f t="shared" si="14"/>
        <v>2.5716141134294</v>
      </c>
      <c r="N85" s="32">
        <f t="shared" si="15"/>
        <v>19.9850357915808</v>
      </c>
      <c r="O85" s="33">
        <v>1.29386</v>
      </c>
      <c r="P85" s="32">
        <f t="shared" si="16"/>
        <v>15.4460573721893</v>
      </c>
      <c r="Q85" s="43">
        <f t="shared" si="17"/>
        <v>1544.60573721893</v>
      </c>
      <c r="R85" s="44"/>
      <c r="T85" s="45"/>
    </row>
    <row r="86" s="3" customFormat="1" ht="18" customHeight="1" spans="1:20">
      <c r="A86" s="18">
        <v>84</v>
      </c>
      <c r="B86" s="19" t="s">
        <v>31</v>
      </c>
      <c r="C86" s="20" t="s">
        <v>11</v>
      </c>
      <c r="D86" s="20" t="s">
        <v>12</v>
      </c>
      <c r="E86" s="19" t="s">
        <v>13</v>
      </c>
      <c r="F86" s="19">
        <v>100</v>
      </c>
      <c r="G86" s="25">
        <v>12.96</v>
      </c>
      <c r="H86" s="19">
        <v>1.609826</v>
      </c>
      <c r="I86" s="30">
        <f t="shared" si="12"/>
        <v>20.86334496</v>
      </c>
      <c r="J86" s="31">
        <v>0.87023</v>
      </c>
      <c r="K86" s="31">
        <v>0.14768</v>
      </c>
      <c r="L86" s="30">
        <f t="shared" si="13"/>
        <v>18.1559086845408</v>
      </c>
      <c r="M86" s="32">
        <f t="shared" si="14"/>
        <v>2.68126459453299</v>
      </c>
      <c r="N86" s="32">
        <f t="shared" si="15"/>
        <v>20.8371732790738</v>
      </c>
      <c r="O86" s="33">
        <v>1.29386</v>
      </c>
      <c r="P86" s="32">
        <f t="shared" si="16"/>
        <v>16.1046583703598</v>
      </c>
      <c r="Q86" s="43">
        <f t="shared" si="17"/>
        <v>1610.46583703598</v>
      </c>
      <c r="R86" s="44"/>
      <c r="T86" s="45"/>
    </row>
    <row r="87" s="3" customFormat="1" ht="18" customHeight="1" spans="1:20">
      <c r="A87" s="18">
        <v>85</v>
      </c>
      <c r="B87" s="19" t="s">
        <v>92</v>
      </c>
      <c r="C87" s="20" t="s">
        <v>11</v>
      </c>
      <c r="D87" s="20" t="s">
        <v>12</v>
      </c>
      <c r="E87" s="19" t="s">
        <v>13</v>
      </c>
      <c r="F87" s="19">
        <v>100</v>
      </c>
      <c r="G87" s="25">
        <v>8.8</v>
      </c>
      <c r="H87" s="19">
        <v>1.609826</v>
      </c>
      <c r="I87" s="30">
        <f t="shared" si="12"/>
        <v>14.1664688</v>
      </c>
      <c r="J87" s="31">
        <v>0.87023</v>
      </c>
      <c r="K87" s="31">
        <v>0.14768</v>
      </c>
      <c r="L87" s="30">
        <f t="shared" si="13"/>
        <v>12.328086143824</v>
      </c>
      <c r="M87" s="32">
        <f t="shared" si="14"/>
        <v>1.82061176171993</v>
      </c>
      <c r="N87" s="32">
        <f t="shared" si="15"/>
        <v>14.1486979055439</v>
      </c>
      <c r="O87" s="33">
        <v>1.29386</v>
      </c>
      <c r="P87" s="32">
        <f t="shared" si="16"/>
        <v>10.9352618564172</v>
      </c>
      <c r="Q87" s="43">
        <f t="shared" si="17"/>
        <v>1093.52618564172</v>
      </c>
      <c r="R87" s="44"/>
      <c r="T87" s="45"/>
    </row>
    <row r="88" s="3" customFormat="1" ht="18" customHeight="1" spans="1:20">
      <c r="A88" s="18">
        <v>86</v>
      </c>
      <c r="B88" s="19" t="s">
        <v>80</v>
      </c>
      <c r="C88" s="20" t="s">
        <v>11</v>
      </c>
      <c r="D88" s="20" t="s">
        <v>12</v>
      </c>
      <c r="E88" s="19" t="s">
        <v>13</v>
      </c>
      <c r="F88" s="19">
        <v>100</v>
      </c>
      <c r="G88" s="25">
        <v>12.77</v>
      </c>
      <c r="H88" s="19">
        <v>1.609826</v>
      </c>
      <c r="I88" s="30">
        <f t="shared" si="12"/>
        <v>20.55747802</v>
      </c>
      <c r="J88" s="31">
        <v>0.87023</v>
      </c>
      <c r="K88" s="31">
        <v>0.14768</v>
      </c>
      <c r="L88" s="30">
        <f t="shared" si="13"/>
        <v>17.8897340973446</v>
      </c>
      <c r="M88" s="32">
        <f t="shared" si="14"/>
        <v>2.64195593149585</v>
      </c>
      <c r="N88" s="32">
        <f t="shared" si="15"/>
        <v>20.5316900288404</v>
      </c>
      <c r="O88" s="33">
        <v>1.29386</v>
      </c>
      <c r="P88" s="32">
        <f t="shared" si="16"/>
        <v>15.8685561257327</v>
      </c>
      <c r="Q88" s="43">
        <f t="shared" si="17"/>
        <v>1586.85561257327</v>
      </c>
      <c r="R88" s="44"/>
      <c r="T88" s="45"/>
    </row>
    <row r="89" s="3" customFormat="1" ht="18" customHeight="1" spans="1:20">
      <c r="A89" s="18">
        <v>87</v>
      </c>
      <c r="B89" s="19" t="s">
        <v>93</v>
      </c>
      <c r="C89" s="20" t="s">
        <v>11</v>
      </c>
      <c r="D89" s="20" t="s">
        <v>12</v>
      </c>
      <c r="E89" s="19" t="s">
        <v>13</v>
      </c>
      <c r="F89" s="19">
        <v>100</v>
      </c>
      <c r="G89" s="25">
        <v>12.32</v>
      </c>
      <c r="H89" s="19">
        <v>1.609826</v>
      </c>
      <c r="I89" s="30">
        <f t="shared" si="12"/>
        <v>19.83305632</v>
      </c>
      <c r="J89" s="31">
        <v>0.87023</v>
      </c>
      <c r="K89" s="31">
        <v>0.14768</v>
      </c>
      <c r="L89" s="30">
        <f t="shared" si="13"/>
        <v>17.2593206013536</v>
      </c>
      <c r="M89" s="32">
        <f t="shared" si="14"/>
        <v>2.5488564664079</v>
      </c>
      <c r="N89" s="32">
        <f t="shared" si="15"/>
        <v>19.8081770677615</v>
      </c>
      <c r="O89" s="33">
        <v>1.29386</v>
      </c>
      <c r="P89" s="32">
        <f t="shared" si="16"/>
        <v>15.309366598984</v>
      </c>
      <c r="Q89" s="43">
        <f t="shared" si="17"/>
        <v>1530.9366598984</v>
      </c>
      <c r="R89" s="44"/>
      <c r="T89" s="45"/>
    </row>
    <row r="90" s="3" customFormat="1" ht="18" customHeight="1" spans="1:20">
      <c r="A90" s="18">
        <v>88</v>
      </c>
      <c r="B90" s="19" t="s">
        <v>94</v>
      </c>
      <c r="C90" s="20" t="s">
        <v>11</v>
      </c>
      <c r="D90" s="20" t="s">
        <v>12</v>
      </c>
      <c r="E90" s="19" t="s">
        <v>13</v>
      </c>
      <c r="F90" s="19">
        <v>100</v>
      </c>
      <c r="G90" s="25">
        <v>24.62</v>
      </c>
      <c r="H90" s="19">
        <v>1.609826</v>
      </c>
      <c r="I90" s="30">
        <f t="shared" si="12"/>
        <v>39.63391612</v>
      </c>
      <c r="J90" s="31">
        <v>0.87023</v>
      </c>
      <c r="K90" s="31">
        <v>0.14768</v>
      </c>
      <c r="L90" s="30">
        <f t="shared" si="13"/>
        <v>34.4906228251076</v>
      </c>
      <c r="M90" s="32">
        <f t="shared" si="14"/>
        <v>5.09357517881189</v>
      </c>
      <c r="N90" s="32">
        <f t="shared" si="15"/>
        <v>39.5841980039195</v>
      </c>
      <c r="O90" s="33">
        <v>1.29386</v>
      </c>
      <c r="P90" s="32">
        <f t="shared" si="16"/>
        <v>30.5938803301126</v>
      </c>
      <c r="Q90" s="43">
        <f t="shared" si="17"/>
        <v>3059.38803301126</v>
      </c>
      <c r="R90" s="44"/>
      <c r="T90" s="45"/>
    </row>
    <row r="91" s="3" customFormat="1" ht="18" customHeight="1" spans="1:20">
      <c r="A91" s="18">
        <v>89</v>
      </c>
      <c r="B91" s="19" t="s">
        <v>95</v>
      </c>
      <c r="C91" s="20" t="s">
        <v>11</v>
      </c>
      <c r="D91" s="20" t="s">
        <v>12</v>
      </c>
      <c r="E91" s="19" t="s">
        <v>13</v>
      </c>
      <c r="F91" s="19">
        <v>100</v>
      </c>
      <c r="G91" s="25">
        <v>14.34</v>
      </c>
      <c r="H91" s="19">
        <v>1.609826</v>
      </c>
      <c r="I91" s="30">
        <f t="shared" si="12"/>
        <v>23.08490484</v>
      </c>
      <c r="J91" s="31">
        <v>0.87023</v>
      </c>
      <c r="K91" s="31">
        <v>0.14768</v>
      </c>
      <c r="L91" s="30">
        <f t="shared" si="13"/>
        <v>20.0891767389132</v>
      </c>
      <c r="M91" s="32">
        <f t="shared" si="14"/>
        <v>2.9667696208027</v>
      </c>
      <c r="N91" s="32">
        <f t="shared" si="15"/>
        <v>23.0559463597159</v>
      </c>
      <c r="O91" s="33">
        <v>1.29386</v>
      </c>
      <c r="P91" s="32">
        <f t="shared" si="16"/>
        <v>17.8195062523889</v>
      </c>
      <c r="Q91" s="43">
        <f t="shared" si="17"/>
        <v>1781.95062523889</v>
      </c>
      <c r="R91" s="44"/>
      <c r="T91" s="45"/>
    </row>
    <row r="92" s="3" customFormat="1" ht="18" customHeight="1" spans="1:20">
      <c r="A92" s="18">
        <v>90</v>
      </c>
      <c r="B92" s="19" t="s">
        <v>96</v>
      </c>
      <c r="C92" s="20" t="s">
        <v>11</v>
      </c>
      <c r="D92" s="20" t="s">
        <v>12</v>
      </c>
      <c r="E92" s="19" t="s">
        <v>13</v>
      </c>
      <c r="F92" s="19">
        <v>100</v>
      </c>
      <c r="G92" s="25">
        <v>11.47</v>
      </c>
      <c r="H92" s="19">
        <v>1.609826</v>
      </c>
      <c r="I92" s="30">
        <f t="shared" si="12"/>
        <v>18.46470422</v>
      </c>
      <c r="J92" s="31">
        <v>0.87023</v>
      </c>
      <c r="K92" s="31">
        <v>0.14768</v>
      </c>
      <c r="L92" s="30">
        <f t="shared" si="13"/>
        <v>16.0685395533706</v>
      </c>
      <c r="M92" s="32">
        <f t="shared" si="14"/>
        <v>2.37300192124177</v>
      </c>
      <c r="N92" s="32">
        <f t="shared" si="15"/>
        <v>18.4415414746124</v>
      </c>
      <c r="O92" s="33">
        <v>1.29386</v>
      </c>
      <c r="P92" s="32">
        <f t="shared" si="16"/>
        <v>14.2531197151256</v>
      </c>
      <c r="Q92" s="43">
        <f t="shared" si="17"/>
        <v>1425.31197151256</v>
      </c>
      <c r="R92" s="44"/>
      <c r="T92" s="45"/>
    </row>
    <row r="93" s="3" customFormat="1" ht="18" customHeight="1" spans="1:20">
      <c r="A93" s="18">
        <v>91</v>
      </c>
      <c r="B93" s="19" t="s">
        <v>97</v>
      </c>
      <c r="C93" s="20" t="s">
        <v>11</v>
      </c>
      <c r="D93" s="20" t="s">
        <v>12</v>
      </c>
      <c r="E93" s="19" t="s">
        <v>13</v>
      </c>
      <c r="F93" s="19">
        <v>100</v>
      </c>
      <c r="G93" s="25">
        <v>11.47</v>
      </c>
      <c r="H93" s="19">
        <v>1.609826</v>
      </c>
      <c r="I93" s="30">
        <f t="shared" si="12"/>
        <v>18.46470422</v>
      </c>
      <c r="J93" s="31">
        <v>0.87023</v>
      </c>
      <c r="K93" s="31">
        <v>0.14768</v>
      </c>
      <c r="L93" s="30">
        <f t="shared" si="13"/>
        <v>16.0685395533706</v>
      </c>
      <c r="M93" s="32">
        <f t="shared" si="14"/>
        <v>2.37300192124177</v>
      </c>
      <c r="N93" s="32">
        <f t="shared" si="15"/>
        <v>18.4415414746124</v>
      </c>
      <c r="O93" s="33">
        <v>1.29386</v>
      </c>
      <c r="P93" s="32">
        <f t="shared" si="16"/>
        <v>14.2531197151256</v>
      </c>
      <c r="Q93" s="43">
        <f t="shared" si="17"/>
        <v>1425.31197151256</v>
      </c>
      <c r="R93" s="44"/>
      <c r="T93" s="45"/>
    </row>
    <row r="94" s="4" customFormat="1" ht="18" customHeight="1" spans="1:20">
      <c r="A94" s="26">
        <v>92</v>
      </c>
      <c r="B94" s="19" t="s">
        <v>98</v>
      </c>
      <c r="C94" s="20" t="s">
        <v>11</v>
      </c>
      <c r="D94" s="20" t="s">
        <v>12</v>
      </c>
      <c r="E94" s="19" t="s">
        <v>13</v>
      </c>
      <c r="F94" s="19">
        <v>100</v>
      </c>
      <c r="G94" s="27">
        <v>7.59</v>
      </c>
      <c r="H94" s="19">
        <v>1.609826</v>
      </c>
      <c r="I94" s="30">
        <f t="shared" si="12"/>
        <v>12.21857934</v>
      </c>
      <c r="J94" s="31">
        <v>0.87023</v>
      </c>
      <c r="K94" s="31">
        <v>0.14768</v>
      </c>
      <c r="L94" s="30">
        <f t="shared" si="13"/>
        <v>10.6329742990482</v>
      </c>
      <c r="M94" s="32">
        <f t="shared" si="14"/>
        <v>1.57027764448344</v>
      </c>
      <c r="N94" s="32">
        <f t="shared" si="15"/>
        <v>12.2032519435316</v>
      </c>
      <c r="O94" s="33">
        <v>1.29386</v>
      </c>
      <c r="P94" s="32">
        <f t="shared" si="16"/>
        <v>9.43166335115981</v>
      </c>
      <c r="Q94" s="43">
        <f t="shared" si="17"/>
        <v>943.166335115981</v>
      </c>
      <c r="R94" s="47"/>
      <c r="T94" s="48"/>
    </row>
    <row r="95" s="3" customFormat="1" ht="18" customHeight="1" spans="1:20">
      <c r="A95" s="18">
        <v>93</v>
      </c>
      <c r="B95" s="19" t="s">
        <v>99</v>
      </c>
      <c r="C95" s="20" t="s">
        <v>11</v>
      </c>
      <c r="D95" s="20" t="s">
        <v>12</v>
      </c>
      <c r="E95" s="19" t="s">
        <v>13</v>
      </c>
      <c r="F95" s="19">
        <v>100</v>
      </c>
      <c r="G95" s="25">
        <v>4.84</v>
      </c>
      <c r="H95" s="19">
        <v>1.609826</v>
      </c>
      <c r="I95" s="30">
        <f t="shared" si="12"/>
        <v>7.79155784</v>
      </c>
      <c r="J95" s="31">
        <v>0.87023</v>
      </c>
      <c r="K95" s="31">
        <v>0.14768</v>
      </c>
      <c r="L95" s="30">
        <f t="shared" si="13"/>
        <v>6.7804473791032</v>
      </c>
      <c r="M95" s="32">
        <f t="shared" si="14"/>
        <v>1.00133646894596</v>
      </c>
      <c r="N95" s="32">
        <f t="shared" si="15"/>
        <v>7.78178384804916</v>
      </c>
      <c r="O95" s="33">
        <v>1.29386</v>
      </c>
      <c r="P95" s="32">
        <f t="shared" si="16"/>
        <v>6.01439402102945</v>
      </c>
      <c r="Q95" s="43">
        <f t="shared" si="17"/>
        <v>601.439402102945</v>
      </c>
      <c r="R95" s="44"/>
      <c r="T95" s="45"/>
    </row>
    <row r="96" s="3" customFormat="1" ht="18" customHeight="1" spans="1:20">
      <c r="A96" s="18">
        <v>94</v>
      </c>
      <c r="B96" s="19" t="s">
        <v>100</v>
      </c>
      <c r="C96" s="20" t="s">
        <v>11</v>
      </c>
      <c r="D96" s="20" t="s">
        <v>12</v>
      </c>
      <c r="E96" s="19" t="s">
        <v>13</v>
      </c>
      <c r="F96" s="19">
        <v>100</v>
      </c>
      <c r="G96" s="25">
        <v>10.4</v>
      </c>
      <c r="H96" s="19">
        <v>1.609826</v>
      </c>
      <c r="I96" s="30">
        <f t="shared" si="12"/>
        <v>16.7421904</v>
      </c>
      <c r="J96" s="31">
        <v>0.87023</v>
      </c>
      <c r="K96" s="31">
        <v>0.14768</v>
      </c>
      <c r="L96" s="30">
        <f t="shared" si="13"/>
        <v>14.569556351792</v>
      </c>
      <c r="M96" s="32">
        <f t="shared" si="14"/>
        <v>2.15163208203264</v>
      </c>
      <c r="N96" s="32">
        <f t="shared" si="15"/>
        <v>16.7211884338246</v>
      </c>
      <c r="O96" s="33">
        <v>1.29386</v>
      </c>
      <c r="P96" s="32">
        <f t="shared" si="16"/>
        <v>12.9234912848567</v>
      </c>
      <c r="Q96" s="43">
        <f t="shared" si="17"/>
        <v>1292.34912848567</v>
      </c>
      <c r="R96" s="44"/>
      <c r="T96" s="45"/>
    </row>
    <row r="97" s="3" customFormat="1" ht="18" customHeight="1" spans="1:20">
      <c r="A97" s="18">
        <v>95</v>
      </c>
      <c r="B97" s="19" t="s">
        <v>101</v>
      </c>
      <c r="C97" s="20" t="s">
        <v>11</v>
      </c>
      <c r="D97" s="20" t="s">
        <v>12</v>
      </c>
      <c r="E97" s="19" t="s">
        <v>13</v>
      </c>
      <c r="F97" s="19">
        <v>100</v>
      </c>
      <c r="G97" s="25">
        <v>10.56</v>
      </c>
      <c r="H97" s="19">
        <v>1.609826</v>
      </c>
      <c r="I97" s="30">
        <f t="shared" si="12"/>
        <v>16.99976256</v>
      </c>
      <c r="J97" s="31">
        <v>0.87023</v>
      </c>
      <c r="K97" s="31">
        <v>0.14768</v>
      </c>
      <c r="L97" s="30">
        <f t="shared" si="13"/>
        <v>14.7937033725888</v>
      </c>
      <c r="M97" s="32">
        <f t="shared" si="14"/>
        <v>2.18473411406391</v>
      </c>
      <c r="N97" s="32">
        <f t="shared" si="15"/>
        <v>16.9784374866527</v>
      </c>
      <c r="O97" s="33">
        <v>1.29386</v>
      </c>
      <c r="P97" s="32">
        <f t="shared" si="16"/>
        <v>13.1223142277006</v>
      </c>
      <c r="Q97" s="43">
        <f t="shared" si="17"/>
        <v>1312.23142277006</v>
      </c>
      <c r="R97" s="44"/>
      <c r="T97" s="45"/>
    </row>
    <row r="98" s="3" customFormat="1" ht="18" customHeight="1" spans="1:20">
      <c r="A98" s="18">
        <v>96</v>
      </c>
      <c r="B98" s="19" t="s">
        <v>102</v>
      </c>
      <c r="C98" s="20" t="s">
        <v>11</v>
      </c>
      <c r="D98" s="20" t="s">
        <v>12</v>
      </c>
      <c r="E98" s="19" t="s">
        <v>13</v>
      </c>
      <c r="F98" s="19">
        <v>100</v>
      </c>
      <c r="G98" s="25">
        <v>8.66</v>
      </c>
      <c r="H98" s="19">
        <v>1.609826</v>
      </c>
      <c r="I98" s="30">
        <f t="shared" si="12"/>
        <v>13.94109316</v>
      </c>
      <c r="J98" s="31">
        <v>0.87023</v>
      </c>
      <c r="K98" s="31">
        <v>0.14768</v>
      </c>
      <c r="L98" s="30">
        <f t="shared" si="13"/>
        <v>12.1319575006268</v>
      </c>
      <c r="M98" s="32">
        <f t="shared" si="14"/>
        <v>1.79164748369257</v>
      </c>
      <c r="N98" s="32">
        <f t="shared" si="15"/>
        <v>13.9236049843194</v>
      </c>
      <c r="O98" s="33">
        <v>1.29386</v>
      </c>
      <c r="P98" s="32">
        <f t="shared" si="16"/>
        <v>10.7612917814287</v>
      </c>
      <c r="Q98" s="43">
        <f t="shared" si="17"/>
        <v>1076.12917814287</v>
      </c>
      <c r="R98" s="44"/>
      <c r="T98" s="45"/>
    </row>
    <row r="99" s="3" customFormat="1" ht="18" customHeight="1" spans="1:20">
      <c r="A99" s="18">
        <v>97</v>
      </c>
      <c r="B99" s="19" t="s">
        <v>103</v>
      </c>
      <c r="C99" s="20" t="s">
        <v>11</v>
      </c>
      <c r="D99" s="20" t="s">
        <v>12</v>
      </c>
      <c r="E99" s="19" t="s">
        <v>13</v>
      </c>
      <c r="F99" s="19">
        <v>100</v>
      </c>
      <c r="G99" s="25">
        <v>8.8</v>
      </c>
      <c r="H99" s="19">
        <v>1.609826</v>
      </c>
      <c r="I99" s="30">
        <f t="shared" si="12"/>
        <v>14.1664688</v>
      </c>
      <c r="J99" s="31">
        <v>0.87023</v>
      </c>
      <c r="K99" s="31">
        <v>0.14768</v>
      </c>
      <c r="L99" s="30">
        <f t="shared" si="13"/>
        <v>12.328086143824</v>
      </c>
      <c r="M99" s="32">
        <f t="shared" si="14"/>
        <v>1.82061176171993</v>
      </c>
      <c r="N99" s="32">
        <f t="shared" si="15"/>
        <v>14.1486979055439</v>
      </c>
      <c r="O99" s="33">
        <v>1.29386</v>
      </c>
      <c r="P99" s="32">
        <f t="shared" si="16"/>
        <v>10.9352618564172</v>
      </c>
      <c r="Q99" s="43">
        <f t="shared" si="17"/>
        <v>1093.52618564172</v>
      </c>
      <c r="R99" s="44"/>
      <c r="T99" s="45"/>
    </row>
    <row r="100" s="3" customFormat="1" ht="18" customHeight="1" spans="1:20">
      <c r="A100" s="18">
        <v>98</v>
      </c>
      <c r="B100" s="19" t="s">
        <v>104</v>
      </c>
      <c r="C100" s="20" t="s">
        <v>11</v>
      </c>
      <c r="D100" s="20" t="s">
        <v>12</v>
      </c>
      <c r="E100" s="19" t="s">
        <v>13</v>
      </c>
      <c r="F100" s="19">
        <v>100</v>
      </c>
      <c r="G100" s="25">
        <v>17.23</v>
      </c>
      <c r="H100" s="19">
        <v>1.609826</v>
      </c>
      <c r="I100" s="30">
        <f t="shared" ref="I100:I131" si="18">G100*H100</f>
        <v>27.73730198</v>
      </c>
      <c r="J100" s="31">
        <v>0.87023</v>
      </c>
      <c r="K100" s="31">
        <v>0.14768</v>
      </c>
      <c r="L100" s="30">
        <f t="shared" ref="L100:L131" si="19">I100*J100</f>
        <v>24.1378323020554</v>
      </c>
      <c r="M100" s="32">
        <f t="shared" ref="M100:M131" si="20">L100*K100</f>
        <v>3.56467507436754</v>
      </c>
      <c r="N100" s="32">
        <f t="shared" ref="N100:N131" si="21">SUM(L100:M100)</f>
        <v>27.7025073764229</v>
      </c>
      <c r="O100" s="33">
        <v>1.29386</v>
      </c>
      <c r="P100" s="32">
        <f t="shared" ref="P100:P131" si="22">N100/O100</f>
        <v>21.4107456575077</v>
      </c>
      <c r="Q100" s="43">
        <f t="shared" ref="Q100:Q131" si="23">P100*F100</f>
        <v>2141.07456575077</v>
      </c>
      <c r="R100" s="44"/>
      <c r="T100" s="45"/>
    </row>
    <row r="101" s="3" customFormat="1" ht="18" customHeight="1" spans="1:20">
      <c r="A101" s="18">
        <v>99</v>
      </c>
      <c r="B101" s="19" t="s">
        <v>105</v>
      </c>
      <c r="C101" s="20" t="s">
        <v>11</v>
      </c>
      <c r="D101" s="20" t="s">
        <v>12</v>
      </c>
      <c r="E101" s="19" t="s">
        <v>13</v>
      </c>
      <c r="F101" s="19">
        <v>100</v>
      </c>
      <c r="G101" s="25">
        <v>15.84</v>
      </c>
      <c r="H101" s="19">
        <v>1.609826</v>
      </c>
      <c r="I101" s="30">
        <f t="shared" si="18"/>
        <v>25.49964384</v>
      </c>
      <c r="J101" s="31">
        <v>0.87023</v>
      </c>
      <c r="K101" s="31">
        <v>0.14768</v>
      </c>
      <c r="L101" s="30">
        <f t="shared" si="19"/>
        <v>22.1905550588832</v>
      </c>
      <c r="M101" s="32">
        <f t="shared" si="20"/>
        <v>3.27710117109587</v>
      </c>
      <c r="N101" s="32">
        <f t="shared" si="21"/>
        <v>25.4676562299791</v>
      </c>
      <c r="O101" s="33">
        <v>1.29386</v>
      </c>
      <c r="P101" s="32">
        <f t="shared" si="22"/>
        <v>19.6834713415509</v>
      </c>
      <c r="Q101" s="43">
        <f t="shared" si="23"/>
        <v>1968.34713415509</v>
      </c>
      <c r="R101" s="44"/>
      <c r="T101" s="45"/>
    </row>
    <row r="102" s="3" customFormat="1" ht="18" customHeight="1" spans="1:20">
      <c r="A102" s="18">
        <v>100</v>
      </c>
      <c r="B102" s="19" t="s">
        <v>106</v>
      </c>
      <c r="C102" s="20" t="s">
        <v>11</v>
      </c>
      <c r="D102" s="20" t="s">
        <v>12</v>
      </c>
      <c r="E102" s="19" t="s">
        <v>13</v>
      </c>
      <c r="F102" s="19">
        <v>100</v>
      </c>
      <c r="G102" s="25">
        <v>15.84</v>
      </c>
      <c r="H102" s="19">
        <v>1.609826</v>
      </c>
      <c r="I102" s="30">
        <f t="shared" si="18"/>
        <v>25.49964384</v>
      </c>
      <c r="J102" s="31">
        <v>0.87023</v>
      </c>
      <c r="K102" s="31">
        <v>0.14768</v>
      </c>
      <c r="L102" s="30">
        <f t="shared" si="19"/>
        <v>22.1905550588832</v>
      </c>
      <c r="M102" s="32">
        <f t="shared" si="20"/>
        <v>3.27710117109587</v>
      </c>
      <c r="N102" s="32">
        <f t="shared" si="21"/>
        <v>25.4676562299791</v>
      </c>
      <c r="O102" s="33">
        <v>1.29386</v>
      </c>
      <c r="P102" s="32">
        <f t="shared" si="22"/>
        <v>19.6834713415509</v>
      </c>
      <c r="Q102" s="43">
        <f t="shared" si="23"/>
        <v>1968.34713415509</v>
      </c>
      <c r="R102" s="44"/>
      <c r="T102" s="45"/>
    </row>
    <row r="103" s="3" customFormat="1" ht="18" customHeight="1" spans="1:20">
      <c r="A103" s="18">
        <v>101</v>
      </c>
      <c r="B103" s="19" t="s">
        <v>107</v>
      </c>
      <c r="C103" s="20" t="s">
        <v>11</v>
      </c>
      <c r="D103" s="20" t="s">
        <v>12</v>
      </c>
      <c r="E103" s="19" t="s">
        <v>13</v>
      </c>
      <c r="F103" s="19">
        <v>100</v>
      </c>
      <c r="G103" s="25">
        <v>17.46</v>
      </c>
      <c r="H103" s="19">
        <v>1.609826</v>
      </c>
      <c r="I103" s="30">
        <f t="shared" si="18"/>
        <v>28.10756196</v>
      </c>
      <c r="J103" s="31">
        <v>0.87023</v>
      </c>
      <c r="K103" s="31">
        <v>0.14768</v>
      </c>
      <c r="L103" s="30">
        <f t="shared" si="19"/>
        <v>24.4600436444508</v>
      </c>
      <c r="M103" s="32">
        <f t="shared" si="20"/>
        <v>3.61225924541249</v>
      </c>
      <c r="N103" s="32">
        <f t="shared" si="21"/>
        <v>28.0723028898633</v>
      </c>
      <c r="O103" s="33">
        <v>1.29386</v>
      </c>
      <c r="P103" s="32">
        <f t="shared" si="22"/>
        <v>21.6965536378459</v>
      </c>
      <c r="Q103" s="43">
        <f t="shared" si="23"/>
        <v>2169.65536378459</v>
      </c>
      <c r="R103" s="44"/>
      <c r="T103" s="45"/>
    </row>
    <row r="104" s="3" customFormat="1" ht="18" customHeight="1" spans="1:20">
      <c r="A104" s="18">
        <v>102</v>
      </c>
      <c r="B104" s="19" t="s">
        <v>108</v>
      </c>
      <c r="C104" s="20" t="s">
        <v>11</v>
      </c>
      <c r="D104" s="20" t="s">
        <v>12</v>
      </c>
      <c r="E104" s="19" t="s">
        <v>13</v>
      </c>
      <c r="F104" s="19">
        <v>100</v>
      </c>
      <c r="G104" s="25">
        <v>24.45</v>
      </c>
      <c r="H104" s="19">
        <v>1.609826</v>
      </c>
      <c r="I104" s="30">
        <f t="shared" si="18"/>
        <v>39.3602457</v>
      </c>
      <c r="J104" s="31">
        <v>0.87023</v>
      </c>
      <c r="K104" s="31">
        <v>0.14768</v>
      </c>
      <c r="L104" s="30">
        <f t="shared" si="19"/>
        <v>34.252466615511</v>
      </c>
      <c r="M104" s="32">
        <f t="shared" si="20"/>
        <v>5.05840426977866</v>
      </c>
      <c r="N104" s="32">
        <f t="shared" si="21"/>
        <v>39.3108708852897</v>
      </c>
      <c r="O104" s="33">
        <v>1.29386</v>
      </c>
      <c r="P104" s="32">
        <f t="shared" si="22"/>
        <v>30.3826309533409</v>
      </c>
      <c r="Q104" s="43">
        <f t="shared" si="23"/>
        <v>3038.26309533409</v>
      </c>
      <c r="R104" s="44"/>
      <c r="T104" s="45"/>
    </row>
    <row r="105" s="3" customFormat="1" ht="18" customHeight="1" spans="1:20">
      <c r="A105" s="18">
        <v>103</v>
      </c>
      <c r="B105" s="19" t="s">
        <v>109</v>
      </c>
      <c r="C105" s="20" t="s">
        <v>11</v>
      </c>
      <c r="D105" s="20" t="s">
        <v>12</v>
      </c>
      <c r="E105" s="19" t="s">
        <v>13</v>
      </c>
      <c r="F105" s="19">
        <v>100</v>
      </c>
      <c r="G105" s="25">
        <v>15.81</v>
      </c>
      <c r="H105" s="19">
        <v>1.609826</v>
      </c>
      <c r="I105" s="30">
        <f t="shared" si="18"/>
        <v>25.45134906</v>
      </c>
      <c r="J105" s="31">
        <v>0.87023</v>
      </c>
      <c r="K105" s="31">
        <v>0.14768</v>
      </c>
      <c r="L105" s="30">
        <f t="shared" si="19"/>
        <v>22.1485274924838</v>
      </c>
      <c r="M105" s="32">
        <f t="shared" si="20"/>
        <v>3.27089454009001</v>
      </c>
      <c r="N105" s="32">
        <f t="shared" si="21"/>
        <v>25.4194220325738</v>
      </c>
      <c r="O105" s="33">
        <v>1.29386</v>
      </c>
      <c r="P105" s="32">
        <f t="shared" si="22"/>
        <v>19.6461920397677</v>
      </c>
      <c r="Q105" s="43">
        <f t="shared" si="23"/>
        <v>1964.61920397677</v>
      </c>
      <c r="R105" s="44"/>
      <c r="T105" s="45"/>
    </row>
    <row r="106" s="3" customFormat="1" ht="18" customHeight="1" spans="1:20">
      <c r="A106" s="18">
        <v>104</v>
      </c>
      <c r="B106" s="19" t="s">
        <v>110</v>
      </c>
      <c r="C106" s="20" t="s">
        <v>11</v>
      </c>
      <c r="D106" s="20" t="s">
        <v>12</v>
      </c>
      <c r="E106" s="19" t="s">
        <v>13</v>
      </c>
      <c r="F106" s="19">
        <v>100</v>
      </c>
      <c r="G106" s="25">
        <v>15.62</v>
      </c>
      <c r="H106" s="19">
        <v>1.609826</v>
      </c>
      <c r="I106" s="30">
        <f t="shared" si="18"/>
        <v>25.14548212</v>
      </c>
      <c r="J106" s="31">
        <v>0.87023</v>
      </c>
      <c r="K106" s="31">
        <v>0.14768</v>
      </c>
      <c r="L106" s="30">
        <f t="shared" si="19"/>
        <v>21.8823529052876</v>
      </c>
      <c r="M106" s="32">
        <f t="shared" si="20"/>
        <v>3.23158587705287</v>
      </c>
      <c r="N106" s="32">
        <f t="shared" si="21"/>
        <v>25.1139387823405</v>
      </c>
      <c r="O106" s="33">
        <v>1.29386</v>
      </c>
      <c r="P106" s="32">
        <f t="shared" si="22"/>
        <v>19.4100897951405</v>
      </c>
      <c r="Q106" s="43">
        <f t="shared" si="23"/>
        <v>1941.00897951405</v>
      </c>
      <c r="R106" s="44"/>
      <c r="T106" s="45"/>
    </row>
    <row r="107" s="3" customFormat="1" ht="18" customHeight="1" spans="1:20">
      <c r="A107" s="18">
        <v>105</v>
      </c>
      <c r="B107" s="19" t="s">
        <v>111</v>
      </c>
      <c r="C107" s="20" t="s">
        <v>11</v>
      </c>
      <c r="D107" s="20" t="s">
        <v>12</v>
      </c>
      <c r="E107" s="19" t="s">
        <v>13</v>
      </c>
      <c r="F107" s="19">
        <v>100</v>
      </c>
      <c r="G107" s="25">
        <v>14.08</v>
      </c>
      <c r="H107" s="19">
        <v>1.609826</v>
      </c>
      <c r="I107" s="30">
        <f t="shared" si="18"/>
        <v>22.66635008</v>
      </c>
      <c r="J107" s="31">
        <v>0.87023</v>
      </c>
      <c r="K107" s="31">
        <v>0.14768</v>
      </c>
      <c r="L107" s="30">
        <f t="shared" si="19"/>
        <v>19.7249378301184</v>
      </c>
      <c r="M107" s="32">
        <f t="shared" si="20"/>
        <v>2.91297881875189</v>
      </c>
      <c r="N107" s="32">
        <f t="shared" si="21"/>
        <v>22.6379166488703</v>
      </c>
      <c r="O107" s="33">
        <v>1.29386</v>
      </c>
      <c r="P107" s="32">
        <f t="shared" si="22"/>
        <v>17.4964189702675</v>
      </c>
      <c r="Q107" s="43">
        <f t="shared" si="23"/>
        <v>1749.64189702675</v>
      </c>
      <c r="R107" s="44"/>
      <c r="T107" s="45"/>
    </row>
    <row r="108" s="3" customFormat="1" ht="18" customHeight="1" spans="1:20">
      <c r="A108" s="18">
        <v>106</v>
      </c>
      <c r="B108" s="19" t="s">
        <v>112</v>
      </c>
      <c r="C108" s="20" t="s">
        <v>11</v>
      </c>
      <c r="D108" s="20" t="s">
        <v>12</v>
      </c>
      <c r="E108" s="19" t="s">
        <v>13</v>
      </c>
      <c r="F108" s="19">
        <v>100</v>
      </c>
      <c r="G108" s="25">
        <v>14.18</v>
      </c>
      <c r="H108" s="19">
        <v>1.609826</v>
      </c>
      <c r="I108" s="30">
        <f t="shared" si="18"/>
        <v>22.82733268</v>
      </c>
      <c r="J108" s="31">
        <v>0.87023</v>
      </c>
      <c r="K108" s="31">
        <v>0.14768</v>
      </c>
      <c r="L108" s="30">
        <f t="shared" si="19"/>
        <v>19.8650297181164</v>
      </c>
      <c r="M108" s="32">
        <f t="shared" si="20"/>
        <v>2.93366758877143</v>
      </c>
      <c r="N108" s="32">
        <f t="shared" si="21"/>
        <v>22.7986973068878</v>
      </c>
      <c r="O108" s="33">
        <v>1.29386</v>
      </c>
      <c r="P108" s="32">
        <f t="shared" si="22"/>
        <v>17.6206833095449</v>
      </c>
      <c r="Q108" s="43">
        <f t="shared" si="23"/>
        <v>1762.06833095449</v>
      </c>
      <c r="R108" s="44"/>
      <c r="T108" s="45"/>
    </row>
    <row r="109" s="3" customFormat="1" ht="18" customHeight="1" spans="1:20">
      <c r="A109" s="18">
        <v>107</v>
      </c>
      <c r="B109" s="19" t="s">
        <v>76</v>
      </c>
      <c r="C109" s="20" t="s">
        <v>11</v>
      </c>
      <c r="D109" s="20" t="s">
        <v>12</v>
      </c>
      <c r="E109" s="19" t="s">
        <v>13</v>
      </c>
      <c r="F109" s="19">
        <v>100</v>
      </c>
      <c r="G109" s="25">
        <v>14.3</v>
      </c>
      <c r="H109" s="19">
        <v>1.609826</v>
      </c>
      <c r="I109" s="30">
        <f t="shared" si="18"/>
        <v>23.0205118</v>
      </c>
      <c r="J109" s="31">
        <v>0.87023</v>
      </c>
      <c r="K109" s="31">
        <v>0.14768</v>
      </c>
      <c r="L109" s="30">
        <f t="shared" si="19"/>
        <v>20.033139983714</v>
      </c>
      <c r="M109" s="32">
        <f t="shared" si="20"/>
        <v>2.95849411279488</v>
      </c>
      <c r="N109" s="32">
        <f t="shared" si="21"/>
        <v>22.9916340965089</v>
      </c>
      <c r="O109" s="33">
        <v>1.29386</v>
      </c>
      <c r="P109" s="32">
        <f t="shared" si="22"/>
        <v>17.7698005166779</v>
      </c>
      <c r="Q109" s="43">
        <f t="shared" si="23"/>
        <v>1776.98005166779</v>
      </c>
      <c r="R109" s="44"/>
      <c r="T109" s="45"/>
    </row>
    <row r="110" s="3" customFormat="1" ht="18" customHeight="1" spans="1:20">
      <c r="A110" s="18">
        <v>108</v>
      </c>
      <c r="B110" s="19" t="s">
        <v>113</v>
      </c>
      <c r="C110" s="20" t="s">
        <v>11</v>
      </c>
      <c r="D110" s="20" t="s">
        <v>12</v>
      </c>
      <c r="E110" s="19" t="s">
        <v>13</v>
      </c>
      <c r="F110" s="19">
        <v>100</v>
      </c>
      <c r="G110" s="25">
        <v>27.94</v>
      </c>
      <c r="H110" s="19">
        <v>1.609826</v>
      </c>
      <c r="I110" s="30">
        <f t="shared" si="18"/>
        <v>44.97853844</v>
      </c>
      <c r="J110" s="31">
        <v>0.87023</v>
      </c>
      <c r="K110" s="31">
        <v>0.14768</v>
      </c>
      <c r="L110" s="30">
        <f t="shared" si="19"/>
        <v>39.1416735066412</v>
      </c>
      <c r="M110" s="32">
        <f t="shared" si="20"/>
        <v>5.78044234346077</v>
      </c>
      <c r="N110" s="32">
        <f t="shared" si="21"/>
        <v>44.922115850102</v>
      </c>
      <c r="O110" s="33">
        <v>1.29386</v>
      </c>
      <c r="P110" s="32">
        <f t="shared" si="22"/>
        <v>34.7194563941245</v>
      </c>
      <c r="Q110" s="43">
        <f t="shared" si="23"/>
        <v>3471.94563941245</v>
      </c>
      <c r="R110" s="44"/>
      <c r="T110" s="45"/>
    </row>
    <row r="111" s="3" customFormat="1" ht="18" customHeight="1" spans="1:20">
      <c r="A111" s="18">
        <v>109</v>
      </c>
      <c r="B111" s="19" t="s">
        <v>114</v>
      </c>
      <c r="C111" s="20" t="s">
        <v>11</v>
      </c>
      <c r="D111" s="20" t="s">
        <v>12</v>
      </c>
      <c r="E111" s="19" t="s">
        <v>13</v>
      </c>
      <c r="F111" s="19">
        <v>100</v>
      </c>
      <c r="G111" s="25">
        <v>13.31</v>
      </c>
      <c r="H111" s="19">
        <v>1.609826</v>
      </c>
      <c r="I111" s="30">
        <f t="shared" si="18"/>
        <v>21.42678406</v>
      </c>
      <c r="J111" s="31">
        <v>0.87023</v>
      </c>
      <c r="K111" s="31">
        <v>0.14768</v>
      </c>
      <c r="L111" s="30">
        <f t="shared" si="19"/>
        <v>18.6462302925338</v>
      </c>
      <c r="M111" s="32">
        <f t="shared" si="20"/>
        <v>2.75367528960139</v>
      </c>
      <c r="N111" s="32">
        <f t="shared" si="21"/>
        <v>21.3999055821352</v>
      </c>
      <c r="O111" s="33">
        <v>1.29386</v>
      </c>
      <c r="P111" s="32">
        <f t="shared" si="22"/>
        <v>16.539583557831</v>
      </c>
      <c r="Q111" s="43">
        <f t="shared" si="23"/>
        <v>1653.9583557831</v>
      </c>
      <c r="R111" s="44"/>
      <c r="T111" s="45"/>
    </row>
    <row r="112" s="3" customFormat="1" ht="18" customHeight="1" spans="1:20">
      <c r="A112" s="18">
        <v>110</v>
      </c>
      <c r="B112" s="19" t="s">
        <v>115</v>
      </c>
      <c r="C112" s="20" t="s">
        <v>11</v>
      </c>
      <c r="D112" s="20" t="s">
        <v>12</v>
      </c>
      <c r="E112" s="19" t="s">
        <v>13</v>
      </c>
      <c r="F112" s="19">
        <v>100</v>
      </c>
      <c r="G112" s="25">
        <v>25.81</v>
      </c>
      <c r="H112" s="19">
        <v>1.609826</v>
      </c>
      <c r="I112" s="30">
        <f t="shared" si="18"/>
        <v>41.54960906</v>
      </c>
      <c r="J112" s="31">
        <v>0.87023</v>
      </c>
      <c r="K112" s="31">
        <v>0.14768</v>
      </c>
      <c r="L112" s="30">
        <f t="shared" si="19"/>
        <v>36.1577162922838</v>
      </c>
      <c r="M112" s="32">
        <f t="shared" si="20"/>
        <v>5.33977154204447</v>
      </c>
      <c r="N112" s="32">
        <f t="shared" si="21"/>
        <v>41.4974878343283</v>
      </c>
      <c r="O112" s="33">
        <v>1.29386</v>
      </c>
      <c r="P112" s="32">
        <f t="shared" si="22"/>
        <v>32.0726259675145</v>
      </c>
      <c r="Q112" s="43">
        <f t="shared" si="23"/>
        <v>3207.26259675145</v>
      </c>
      <c r="R112" s="44"/>
      <c r="T112" s="45"/>
    </row>
    <row r="113" s="3" customFormat="1" ht="18" customHeight="1" spans="1:20">
      <c r="A113" s="18">
        <v>111</v>
      </c>
      <c r="B113" s="19" t="s">
        <v>116</v>
      </c>
      <c r="C113" s="20" t="s">
        <v>11</v>
      </c>
      <c r="D113" s="20" t="s">
        <v>12</v>
      </c>
      <c r="E113" s="19" t="s">
        <v>13</v>
      </c>
      <c r="F113" s="19">
        <v>100</v>
      </c>
      <c r="G113" s="25">
        <v>8.82</v>
      </c>
      <c r="H113" s="19">
        <v>1.609826</v>
      </c>
      <c r="I113" s="30">
        <f t="shared" si="18"/>
        <v>14.19866532</v>
      </c>
      <c r="J113" s="31">
        <v>0.87023</v>
      </c>
      <c r="K113" s="31">
        <v>0.14768</v>
      </c>
      <c r="L113" s="30">
        <f t="shared" si="19"/>
        <v>12.3561045214236</v>
      </c>
      <c r="M113" s="32">
        <f t="shared" si="20"/>
        <v>1.82474951572384</v>
      </c>
      <c r="N113" s="32">
        <f t="shared" si="21"/>
        <v>14.1808540371474</v>
      </c>
      <c r="O113" s="33">
        <v>1.29386</v>
      </c>
      <c r="P113" s="32">
        <f t="shared" si="22"/>
        <v>10.9601147242727</v>
      </c>
      <c r="Q113" s="43">
        <f t="shared" si="23"/>
        <v>1096.01147242727</v>
      </c>
      <c r="R113" s="44"/>
      <c r="T113" s="45"/>
    </row>
    <row r="114" s="3" customFormat="1" ht="18" customHeight="1" spans="1:20">
      <c r="A114" s="18">
        <v>112</v>
      </c>
      <c r="B114" s="19" t="s">
        <v>117</v>
      </c>
      <c r="C114" s="20" t="s">
        <v>11</v>
      </c>
      <c r="D114" s="20" t="s">
        <v>12</v>
      </c>
      <c r="E114" s="19" t="s">
        <v>13</v>
      </c>
      <c r="F114" s="19">
        <v>100</v>
      </c>
      <c r="G114" s="25">
        <v>21.75</v>
      </c>
      <c r="H114" s="19">
        <v>1.609826</v>
      </c>
      <c r="I114" s="30">
        <f t="shared" si="18"/>
        <v>35.0137155</v>
      </c>
      <c r="J114" s="31">
        <v>0.87023</v>
      </c>
      <c r="K114" s="31">
        <v>0.14768</v>
      </c>
      <c r="L114" s="30">
        <f t="shared" si="19"/>
        <v>30.469985639565</v>
      </c>
      <c r="M114" s="32">
        <f t="shared" si="20"/>
        <v>4.49980747925096</v>
      </c>
      <c r="N114" s="32">
        <f t="shared" si="21"/>
        <v>34.969793118816</v>
      </c>
      <c r="O114" s="33">
        <v>1.29386</v>
      </c>
      <c r="P114" s="32">
        <f t="shared" si="22"/>
        <v>27.0274937928493</v>
      </c>
      <c r="Q114" s="43">
        <f t="shared" si="23"/>
        <v>2702.74937928493</v>
      </c>
      <c r="R114" s="44"/>
      <c r="T114" s="45"/>
    </row>
    <row r="115" s="3" customFormat="1" ht="18" customHeight="1" spans="1:20">
      <c r="A115" s="18">
        <v>113</v>
      </c>
      <c r="B115" s="19" t="s">
        <v>118</v>
      </c>
      <c r="C115" s="20" t="s">
        <v>11</v>
      </c>
      <c r="D115" s="20" t="s">
        <v>12</v>
      </c>
      <c r="E115" s="19" t="s">
        <v>13</v>
      </c>
      <c r="F115" s="19">
        <v>100</v>
      </c>
      <c r="G115" s="25">
        <v>12.43</v>
      </c>
      <c r="H115" s="19">
        <v>1.609826</v>
      </c>
      <c r="I115" s="30">
        <f t="shared" si="18"/>
        <v>20.01013718</v>
      </c>
      <c r="J115" s="31">
        <v>0.87023</v>
      </c>
      <c r="K115" s="31">
        <v>0.14768</v>
      </c>
      <c r="L115" s="30">
        <f t="shared" si="19"/>
        <v>17.4134216781514</v>
      </c>
      <c r="M115" s="32">
        <f t="shared" si="20"/>
        <v>2.5716141134294</v>
      </c>
      <c r="N115" s="32">
        <f t="shared" si="21"/>
        <v>19.9850357915808</v>
      </c>
      <c r="O115" s="33">
        <v>1.29386</v>
      </c>
      <c r="P115" s="32">
        <f t="shared" si="22"/>
        <v>15.4460573721893</v>
      </c>
      <c r="Q115" s="43">
        <f t="shared" si="23"/>
        <v>1544.60573721893</v>
      </c>
      <c r="R115" s="44"/>
      <c r="T115" s="45"/>
    </row>
    <row r="116" s="3" customFormat="1" ht="18" customHeight="1" spans="1:20">
      <c r="A116" s="18">
        <v>114</v>
      </c>
      <c r="B116" s="19" t="s">
        <v>119</v>
      </c>
      <c r="C116" s="20" t="s">
        <v>11</v>
      </c>
      <c r="D116" s="20" t="s">
        <v>12</v>
      </c>
      <c r="E116" s="19" t="s">
        <v>13</v>
      </c>
      <c r="F116" s="19">
        <v>100</v>
      </c>
      <c r="G116" s="25">
        <v>9.33</v>
      </c>
      <c r="H116" s="19">
        <v>1.609826</v>
      </c>
      <c r="I116" s="30">
        <f t="shared" si="18"/>
        <v>15.01967658</v>
      </c>
      <c r="J116" s="31">
        <v>0.87023</v>
      </c>
      <c r="K116" s="31">
        <v>0.14768</v>
      </c>
      <c r="L116" s="30">
        <f t="shared" si="19"/>
        <v>13.0705731502134</v>
      </c>
      <c r="M116" s="32">
        <f t="shared" si="20"/>
        <v>1.93026224282351</v>
      </c>
      <c r="N116" s="32">
        <f t="shared" si="21"/>
        <v>15.0008353930369</v>
      </c>
      <c r="O116" s="33">
        <v>1.29386</v>
      </c>
      <c r="P116" s="32">
        <f t="shared" si="22"/>
        <v>11.5938628545878</v>
      </c>
      <c r="Q116" s="43">
        <f t="shared" si="23"/>
        <v>1159.38628545878</v>
      </c>
      <c r="R116" s="44"/>
      <c r="T116" s="45"/>
    </row>
    <row r="117" s="3" customFormat="1" ht="18" customHeight="1" spans="1:20">
      <c r="A117" s="18">
        <v>115</v>
      </c>
      <c r="B117" s="19" t="s">
        <v>120</v>
      </c>
      <c r="C117" s="20" t="s">
        <v>11</v>
      </c>
      <c r="D117" s="20" t="s">
        <v>12</v>
      </c>
      <c r="E117" s="19" t="s">
        <v>13</v>
      </c>
      <c r="F117" s="19">
        <v>100</v>
      </c>
      <c r="G117" s="25">
        <v>13.31</v>
      </c>
      <c r="H117" s="19">
        <v>1.609826</v>
      </c>
      <c r="I117" s="30">
        <f t="shared" si="18"/>
        <v>21.42678406</v>
      </c>
      <c r="J117" s="31">
        <v>0.87023</v>
      </c>
      <c r="K117" s="31">
        <v>0.14768</v>
      </c>
      <c r="L117" s="30">
        <f t="shared" si="19"/>
        <v>18.6462302925338</v>
      </c>
      <c r="M117" s="32">
        <f t="shared" si="20"/>
        <v>2.75367528960139</v>
      </c>
      <c r="N117" s="32">
        <f t="shared" si="21"/>
        <v>21.3999055821352</v>
      </c>
      <c r="O117" s="33">
        <v>1.29386</v>
      </c>
      <c r="P117" s="32">
        <f t="shared" si="22"/>
        <v>16.539583557831</v>
      </c>
      <c r="Q117" s="43">
        <f t="shared" si="23"/>
        <v>1653.9583557831</v>
      </c>
      <c r="R117" s="44"/>
      <c r="T117" s="45"/>
    </row>
    <row r="118" s="3" customFormat="1" ht="18" customHeight="1" spans="1:20">
      <c r="A118" s="18">
        <v>116</v>
      </c>
      <c r="B118" s="19" t="s">
        <v>121</v>
      </c>
      <c r="C118" s="20" t="s">
        <v>11</v>
      </c>
      <c r="D118" s="20" t="s">
        <v>12</v>
      </c>
      <c r="E118" s="19" t="s">
        <v>13</v>
      </c>
      <c r="F118" s="19">
        <v>100</v>
      </c>
      <c r="G118" s="25">
        <v>18.64</v>
      </c>
      <c r="H118" s="19">
        <v>1.609826</v>
      </c>
      <c r="I118" s="30">
        <f t="shared" si="18"/>
        <v>30.00715664</v>
      </c>
      <c r="J118" s="31">
        <v>0.87023</v>
      </c>
      <c r="K118" s="31">
        <v>0.14768</v>
      </c>
      <c r="L118" s="30">
        <f t="shared" si="19"/>
        <v>26.1131279228272</v>
      </c>
      <c r="M118" s="32">
        <f t="shared" si="20"/>
        <v>3.85638673164312</v>
      </c>
      <c r="N118" s="32">
        <f t="shared" si="21"/>
        <v>29.9695146544703</v>
      </c>
      <c r="O118" s="33">
        <v>1.29386</v>
      </c>
      <c r="P118" s="32">
        <f t="shared" si="22"/>
        <v>23.16287284132</v>
      </c>
      <c r="Q118" s="43">
        <f t="shared" si="23"/>
        <v>2316.287284132</v>
      </c>
      <c r="R118" s="44"/>
      <c r="T118" s="45"/>
    </row>
    <row r="119" s="3" customFormat="1" ht="18" customHeight="1" spans="1:20">
      <c r="A119" s="18">
        <v>117</v>
      </c>
      <c r="B119" s="19" t="s">
        <v>122</v>
      </c>
      <c r="C119" s="20" t="s">
        <v>11</v>
      </c>
      <c r="D119" s="20" t="s">
        <v>12</v>
      </c>
      <c r="E119" s="19" t="s">
        <v>13</v>
      </c>
      <c r="F119" s="19">
        <v>100</v>
      </c>
      <c r="G119" s="25">
        <v>7.99</v>
      </c>
      <c r="H119" s="19">
        <v>1.609826</v>
      </c>
      <c r="I119" s="30">
        <f t="shared" si="18"/>
        <v>12.86250974</v>
      </c>
      <c r="J119" s="31">
        <v>0.87023</v>
      </c>
      <c r="K119" s="31">
        <v>0.14768</v>
      </c>
      <c r="L119" s="30">
        <f t="shared" si="19"/>
        <v>11.1933418510402</v>
      </c>
      <c r="M119" s="32">
        <f t="shared" si="20"/>
        <v>1.65303272456162</v>
      </c>
      <c r="N119" s="32">
        <f t="shared" si="21"/>
        <v>12.8463745756018</v>
      </c>
      <c r="O119" s="33">
        <v>1.29386</v>
      </c>
      <c r="P119" s="32">
        <f t="shared" si="22"/>
        <v>9.92872070826969</v>
      </c>
      <c r="Q119" s="43">
        <f t="shared" si="23"/>
        <v>992.872070826969</v>
      </c>
      <c r="R119" s="44"/>
      <c r="T119" s="45"/>
    </row>
    <row r="120" s="4" customFormat="1" ht="18" customHeight="1" spans="1:20">
      <c r="A120" s="26">
        <v>118</v>
      </c>
      <c r="B120" s="19" t="s">
        <v>123</v>
      </c>
      <c r="C120" s="20" t="s">
        <v>11</v>
      </c>
      <c r="D120" s="20" t="s">
        <v>12</v>
      </c>
      <c r="E120" s="19" t="s">
        <v>13</v>
      </c>
      <c r="F120" s="19">
        <v>100</v>
      </c>
      <c r="G120" s="27">
        <v>13.32</v>
      </c>
      <c r="H120" s="19">
        <v>1.609826</v>
      </c>
      <c r="I120" s="30">
        <f t="shared" si="18"/>
        <v>21.44288232</v>
      </c>
      <c r="J120" s="31">
        <v>0.87023</v>
      </c>
      <c r="K120" s="31">
        <v>0.14768</v>
      </c>
      <c r="L120" s="30">
        <f t="shared" si="19"/>
        <v>18.6602394813336</v>
      </c>
      <c r="M120" s="32">
        <f t="shared" si="20"/>
        <v>2.75574416660335</v>
      </c>
      <c r="N120" s="32">
        <f t="shared" si="21"/>
        <v>21.4159836479369</v>
      </c>
      <c r="O120" s="33">
        <v>1.29386</v>
      </c>
      <c r="P120" s="32">
        <f t="shared" si="22"/>
        <v>16.5520099917587</v>
      </c>
      <c r="Q120" s="43">
        <f t="shared" si="23"/>
        <v>1655.20099917587</v>
      </c>
      <c r="R120" s="47"/>
      <c r="T120" s="48"/>
    </row>
    <row r="121" s="3" customFormat="1" ht="18" customHeight="1" spans="1:20">
      <c r="A121" s="18">
        <v>119</v>
      </c>
      <c r="B121" s="19" t="s">
        <v>124</v>
      </c>
      <c r="C121" s="20" t="s">
        <v>11</v>
      </c>
      <c r="D121" s="20" t="s">
        <v>12</v>
      </c>
      <c r="E121" s="19" t="s">
        <v>13</v>
      </c>
      <c r="F121" s="19">
        <v>100</v>
      </c>
      <c r="G121" s="25">
        <v>18.64</v>
      </c>
      <c r="H121" s="19">
        <v>1.609826</v>
      </c>
      <c r="I121" s="30">
        <f t="shared" si="18"/>
        <v>30.00715664</v>
      </c>
      <c r="J121" s="31">
        <v>0.87023</v>
      </c>
      <c r="K121" s="31">
        <v>0.14768</v>
      </c>
      <c r="L121" s="30">
        <f t="shared" si="19"/>
        <v>26.1131279228272</v>
      </c>
      <c r="M121" s="32">
        <f t="shared" si="20"/>
        <v>3.85638673164312</v>
      </c>
      <c r="N121" s="32">
        <f t="shared" si="21"/>
        <v>29.9695146544703</v>
      </c>
      <c r="O121" s="33">
        <v>1.29386</v>
      </c>
      <c r="P121" s="32">
        <f t="shared" si="22"/>
        <v>23.16287284132</v>
      </c>
      <c r="Q121" s="43">
        <f t="shared" si="23"/>
        <v>2316.287284132</v>
      </c>
      <c r="R121" s="44"/>
      <c r="T121" s="45"/>
    </row>
    <row r="122" s="3" customFormat="1" ht="18" customHeight="1" spans="1:20">
      <c r="A122" s="18">
        <v>120</v>
      </c>
      <c r="B122" s="19" t="s">
        <v>125</v>
      </c>
      <c r="C122" s="20" t="s">
        <v>11</v>
      </c>
      <c r="D122" s="20" t="s">
        <v>12</v>
      </c>
      <c r="E122" s="19" t="s">
        <v>13</v>
      </c>
      <c r="F122" s="19">
        <v>100</v>
      </c>
      <c r="G122" s="25">
        <v>13.31</v>
      </c>
      <c r="H122" s="19">
        <v>1.609826</v>
      </c>
      <c r="I122" s="30">
        <f t="shared" si="18"/>
        <v>21.42678406</v>
      </c>
      <c r="J122" s="31">
        <v>0.87023</v>
      </c>
      <c r="K122" s="31">
        <v>0.14768</v>
      </c>
      <c r="L122" s="30">
        <f t="shared" si="19"/>
        <v>18.6462302925338</v>
      </c>
      <c r="M122" s="32">
        <f t="shared" si="20"/>
        <v>2.75367528960139</v>
      </c>
      <c r="N122" s="32">
        <f t="shared" si="21"/>
        <v>21.3999055821352</v>
      </c>
      <c r="O122" s="33">
        <v>1.29386</v>
      </c>
      <c r="P122" s="32">
        <f t="shared" si="22"/>
        <v>16.539583557831</v>
      </c>
      <c r="Q122" s="43">
        <f t="shared" si="23"/>
        <v>1653.9583557831</v>
      </c>
      <c r="R122" s="44"/>
      <c r="T122" s="45"/>
    </row>
    <row r="123" s="3" customFormat="1" ht="18" customHeight="1" spans="1:20">
      <c r="A123" s="18">
        <v>121</v>
      </c>
      <c r="B123" s="19" t="s">
        <v>126</v>
      </c>
      <c r="C123" s="20" t="s">
        <v>11</v>
      </c>
      <c r="D123" s="20" t="s">
        <v>12</v>
      </c>
      <c r="E123" s="19" t="s">
        <v>13</v>
      </c>
      <c r="F123" s="19">
        <v>100</v>
      </c>
      <c r="G123" s="25">
        <v>18.64</v>
      </c>
      <c r="H123" s="19">
        <v>1.609826</v>
      </c>
      <c r="I123" s="30">
        <f t="shared" si="18"/>
        <v>30.00715664</v>
      </c>
      <c r="J123" s="31">
        <v>0.87023</v>
      </c>
      <c r="K123" s="31">
        <v>0.14768</v>
      </c>
      <c r="L123" s="30">
        <f t="shared" si="19"/>
        <v>26.1131279228272</v>
      </c>
      <c r="M123" s="32">
        <f t="shared" si="20"/>
        <v>3.85638673164312</v>
      </c>
      <c r="N123" s="32">
        <f t="shared" si="21"/>
        <v>29.9695146544703</v>
      </c>
      <c r="O123" s="33">
        <v>1.29386</v>
      </c>
      <c r="P123" s="32">
        <f t="shared" si="22"/>
        <v>23.16287284132</v>
      </c>
      <c r="Q123" s="43">
        <f t="shared" si="23"/>
        <v>2316.287284132</v>
      </c>
      <c r="R123" s="44"/>
      <c r="T123" s="45"/>
    </row>
    <row r="124" s="3" customFormat="1" ht="18" customHeight="1" spans="1:20">
      <c r="A124" s="18">
        <v>122</v>
      </c>
      <c r="B124" s="19" t="s">
        <v>33</v>
      </c>
      <c r="C124" s="20" t="s">
        <v>11</v>
      </c>
      <c r="D124" s="20" t="s">
        <v>12</v>
      </c>
      <c r="E124" s="19" t="s">
        <v>13</v>
      </c>
      <c r="F124" s="19">
        <v>100</v>
      </c>
      <c r="G124" s="25">
        <v>16.25</v>
      </c>
      <c r="H124" s="19">
        <v>1.609826</v>
      </c>
      <c r="I124" s="30">
        <f t="shared" si="18"/>
        <v>26.1596725</v>
      </c>
      <c r="J124" s="31">
        <v>0.87023</v>
      </c>
      <c r="K124" s="31">
        <v>0.14768</v>
      </c>
      <c r="L124" s="30">
        <f t="shared" si="19"/>
        <v>22.764931799675</v>
      </c>
      <c r="M124" s="32">
        <f t="shared" si="20"/>
        <v>3.361925128176</v>
      </c>
      <c r="N124" s="32">
        <f t="shared" si="21"/>
        <v>26.126856927851</v>
      </c>
      <c r="O124" s="33">
        <v>1.29386</v>
      </c>
      <c r="P124" s="32">
        <f t="shared" si="22"/>
        <v>20.1929551325885</v>
      </c>
      <c r="Q124" s="43">
        <f t="shared" si="23"/>
        <v>2019.29551325885</v>
      </c>
      <c r="R124" s="44"/>
      <c r="T124" s="45"/>
    </row>
    <row r="125" s="3" customFormat="1" ht="18" customHeight="1" spans="1:20">
      <c r="A125" s="18">
        <v>123</v>
      </c>
      <c r="B125" s="19" t="s">
        <v>127</v>
      </c>
      <c r="C125" s="20" t="s">
        <v>11</v>
      </c>
      <c r="D125" s="20" t="s">
        <v>12</v>
      </c>
      <c r="E125" s="19" t="s">
        <v>13</v>
      </c>
      <c r="F125" s="19">
        <v>100</v>
      </c>
      <c r="G125" s="25">
        <v>15.11</v>
      </c>
      <c r="H125" s="19">
        <v>1.609826</v>
      </c>
      <c r="I125" s="30">
        <f t="shared" si="18"/>
        <v>24.32447086</v>
      </c>
      <c r="J125" s="31">
        <v>0.87023</v>
      </c>
      <c r="K125" s="31">
        <v>0.14768</v>
      </c>
      <c r="L125" s="30">
        <f t="shared" si="19"/>
        <v>21.1678842764978</v>
      </c>
      <c r="M125" s="32">
        <f t="shared" si="20"/>
        <v>3.12607314995319</v>
      </c>
      <c r="N125" s="32">
        <f t="shared" si="21"/>
        <v>24.293957426451</v>
      </c>
      <c r="O125" s="33">
        <v>1.29386</v>
      </c>
      <c r="P125" s="32">
        <f t="shared" si="22"/>
        <v>18.7763416648254</v>
      </c>
      <c r="Q125" s="43">
        <f t="shared" si="23"/>
        <v>1877.63416648254</v>
      </c>
      <c r="R125" s="44"/>
      <c r="T125" s="45"/>
    </row>
    <row r="126" s="3" customFormat="1" ht="18" customHeight="1" spans="1:20">
      <c r="A126" s="18">
        <v>124</v>
      </c>
      <c r="B126" s="19" t="s">
        <v>128</v>
      </c>
      <c r="C126" s="20" t="s">
        <v>11</v>
      </c>
      <c r="D126" s="20" t="s">
        <v>12</v>
      </c>
      <c r="E126" s="19" t="s">
        <v>13</v>
      </c>
      <c r="F126" s="19">
        <v>100</v>
      </c>
      <c r="G126" s="25">
        <v>15.25</v>
      </c>
      <c r="H126" s="19">
        <v>1.609826</v>
      </c>
      <c r="I126" s="30">
        <f t="shared" si="18"/>
        <v>24.5498465</v>
      </c>
      <c r="J126" s="31">
        <v>0.87023</v>
      </c>
      <c r="K126" s="31">
        <v>0.14768</v>
      </c>
      <c r="L126" s="30">
        <f t="shared" si="19"/>
        <v>21.364012919695</v>
      </c>
      <c r="M126" s="32">
        <f t="shared" si="20"/>
        <v>3.15503742798056</v>
      </c>
      <c r="N126" s="32">
        <f t="shared" si="21"/>
        <v>24.5190503476756</v>
      </c>
      <c r="O126" s="33">
        <v>1.29386</v>
      </c>
      <c r="P126" s="32">
        <f t="shared" si="22"/>
        <v>18.9503117398139</v>
      </c>
      <c r="Q126" s="43">
        <f t="shared" si="23"/>
        <v>1895.03117398139</v>
      </c>
      <c r="R126" s="44"/>
      <c r="T126" s="45"/>
    </row>
    <row r="127" s="3" customFormat="1" ht="18" customHeight="1" spans="1:20">
      <c r="A127" s="18">
        <v>125</v>
      </c>
      <c r="B127" s="19" t="s">
        <v>129</v>
      </c>
      <c r="C127" s="20" t="s">
        <v>11</v>
      </c>
      <c r="D127" s="20" t="s">
        <v>12</v>
      </c>
      <c r="E127" s="19" t="s">
        <v>13</v>
      </c>
      <c r="F127" s="19">
        <v>100</v>
      </c>
      <c r="G127" s="25">
        <v>9.56</v>
      </c>
      <c r="H127" s="19">
        <v>1.609826</v>
      </c>
      <c r="I127" s="30">
        <f t="shared" si="18"/>
        <v>15.38993656</v>
      </c>
      <c r="J127" s="31">
        <v>0.87023</v>
      </c>
      <c r="K127" s="31">
        <v>0.14768</v>
      </c>
      <c r="L127" s="30">
        <f t="shared" si="19"/>
        <v>13.3927844926088</v>
      </c>
      <c r="M127" s="32">
        <f t="shared" si="20"/>
        <v>1.97784641386847</v>
      </c>
      <c r="N127" s="32">
        <f t="shared" si="21"/>
        <v>15.3706309064773</v>
      </c>
      <c r="O127" s="33">
        <v>1.29386</v>
      </c>
      <c r="P127" s="32">
        <f t="shared" si="22"/>
        <v>11.8796708349259</v>
      </c>
      <c r="Q127" s="43">
        <f t="shared" si="23"/>
        <v>1187.96708349259</v>
      </c>
      <c r="R127" s="44"/>
      <c r="T127" s="45"/>
    </row>
    <row r="128" s="3" customFormat="1" ht="18" customHeight="1" spans="1:20">
      <c r="A128" s="18">
        <v>126</v>
      </c>
      <c r="B128" s="19" t="s">
        <v>130</v>
      </c>
      <c r="C128" s="20" t="s">
        <v>11</v>
      </c>
      <c r="D128" s="20" t="s">
        <v>12</v>
      </c>
      <c r="E128" s="19" t="s">
        <v>13</v>
      </c>
      <c r="F128" s="19">
        <v>100</v>
      </c>
      <c r="G128" s="25">
        <v>9.56</v>
      </c>
      <c r="H128" s="19">
        <v>1.609826</v>
      </c>
      <c r="I128" s="30">
        <f t="shared" si="18"/>
        <v>15.38993656</v>
      </c>
      <c r="J128" s="31">
        <v>0.87023</v>
      </c>
      <c r="K128" s="31">
        <v>0.14768</v>
      </c>
      <c r="L128" s="30">
        <f t="shared" si="19"/>
        <v>13.3927844926088</v>
      </c>
      <c r="M128" s="32">
        <f t="shared" si="20"/>
        <v>1.97784641386847</v>
      </c>
      <c r="N128" s="32">
        <f t="shared" si="21"/>
        <v>15.3706309064773</v>
      </c>
      <c r="O128" s="33">
        <v>1.29386</v>
      </c>
      <c r="P128" s="32">
        <f t="shared" si="22"/>
        <v>11.8796708349259</v>
      </c>
      <c r="Q128" s="43">
        <f t="shared" si="23"/>
        <v>1187.96708349259</v>
      </c>
      <c r="R128" s="44"/>
      <c r="T128" s="45"/>
    </row>
    <row r="129" s="4" customFormat="1" ht="18" customHeight="1" spans="1:20">
      <c r="A129" s="26">
        <v>127</v>
      </c>
      <c r="B129" s="19" t="s">
        <v>131</v>
      </c>
      <c r="C129" s="20" t="s">
        <v>11</v>
      </c>
      <c r="D129" s="20" t="s">
        <v>12</v>
      </c>
      <c r="E129" s="19" t="s">
        <v>13</v>
      </c>
      <c r="F129" s="19">
        <v>100</v>
      </c>
      <c r="G129" s="27">
        <v>11.95</v>
      </c>
      <c r="H129" s="19">
        <v>1.609826</v>
      </c>
      <c r="I129" s="30">
        <f t="shared" si="18"/>
        <v>19.2374207</v>
      </c>
      <c r="J129" s="31">
        <v>0.87023</v>
      </c>
      <c r="K129" s="31">
        <v>0.14768</v>
      </c>
      <c r="L129" s="30">
        <f t="shared" si="19"/>
        <v>16.740980615761</v>
      </c>
      <c r="M129" s="32">
        <f t="shared" si="20"/>
        <v>2.47230801733558</v>
      </c>
      <c r="N129" s="32">
        <f t="shared" si="21"/>
        <v>19.2132886330966</v>
      </c>
      <c r="O129" s="33">
        <v>1.29386</v>
      </c>
      <c r="P129" s="32">
        <f t="shared" si="22"/>
        <v>14.8495885436574</v>
      </c>
      <c r="Q129" s="43">
        <f t="shared" si="23"/>
        <v>1484.95885436574</v>
      </c>
      <c r="R129" s="47"/>
      <c r="T129" s="48"/>
    </row>
    <row r="130" s="3" customFormat="1" ht="18" customHeight="1" spans="1:20">
      <c r="A130" s="18">
        <v>128</v>
      </c>
      <c r="B130" s="19" t="s">
        <v>132</v>
      </c>
      <c r="C130" s="20" t="s">
        <v>11</v>
      </c>
      <c r="D130" s="20" t="s">
        <v>12</v>
      </c>
      <c r="E130" s="19" t="s">
        <v>13</v>
      </c>
      <c r="F130" s="19">
        <v>100</v>
      </c>
      <c r="G130" s="25">
        <v>12.59</v>
      </c>
      <c r="H130" s="19">
        <v>1.609826</v>
      </c>
      <c r="I130" s="30">
        <f t="shared" si="18"/>
        <v>20.26770934</v>
      </c>
      <c r="J130" s="31">
        <v>0.87023</v>
      </c>
      <c r="K130" s="31">
        <v>0.14768</v>
      </c>
      <c r="L130" s="30">
        <f t="shared" si="19"/>
        <v>17.6375686989482</v>
      </c>
      <c r="M130" s="32">
        <f t="shared" si="20"/>
        <v>2.60471614546067</v>
      </c>
      <c r="N130" s="32">
        <f t="shared" si="21"/>
        <v>20.2422848444089</v>
      </c>
      <c r="O130" s="33">
        <v>1.29386</v>
      </c>
      <c r="P130" s="32">
        <f t="shared" si="22"/>
        <v>15.6448803150332</v>
      </c>
      <c r="Q130" s="43">
        <f t="shared" si="23"/>
        <v>1564.48803150332</v>
      </c>
      <c r="R130" s="44"/>
      <c r="T130" s="45"/>
    </row>
    <row r="131" s="3" customFormat="1" ht="18" customHeight="1" spans="1:20">
      <c r="A131" s="18">
        <v>129</v>
      </c>
      <c r="B131" s="19" t="s">
        <v>133</v>
      </c>
      <c r="C131" s="20" t="s">
        <v>11</v>
      </c>
      <c r="D131" s="20" t="s">
        <v>12</v>
      </c>
      <c r="E131" s="19" t="s">
        <v>13</v>
      </c>
      <c r="F131" s="19">
        <v>100</v>
      </c>
      <c r="G131" s="25">
        <v>10.61</v>
      </c>
      <c r="H131" s="19">
        <v>1.609826</v>
      </c>
      <c r="I131" s="30">
        <f t="shared" si="18"/>
        <v>17.08025386</v>
      </c>
      <c r="J131" s="31">
        <v>0.87023</v>
      </c>
      <c r="K131" s="31">
        <v>0.14768</v>
      </c>
      <c r="L131" s="30">
        <f t="shared" si="19"/>
        <v>14.8637493165878</v>
      </c>
      <c r="M131" s="32">
        <f t="shared" si="20"/>
        <v>2.19507849907369</v>
      </c>
      <c r="N131" s="32">
        <f t="shared" si="21"/>
        <v>17.0588278156615</v>
      </c>
      <c r="O131" s="33">
        <v>1.29386</v>
      </c>
      <c r="P131" s="32">
        <f t="shared" si="22"/>
        <v>13.1844463973393</v>
      </c>
      <c r="Q131" s="43">
        <f t="shared" si="23"/>
        <v>1318.44463973393</v>
      </c>
      <c r="R131" s="44"/>
      <c r="T131" s="45"/>
    </row>
    <row r="132" s="3" customFormat="1" ht="18" customHeight="1" spans="1:20">
      <c r="A132" s="18">
        <v>130</v>
      </c>
      <c r="B132" s="19" t="s">
        <v>134</v>
      </c>
      <c r="C132" s="20" t="s">
        <v>11</v>
      </c>
      <c r="D132" s="20" t="s">
        <v>12</v>
      </c>
      <c r="E132" s="19" t="s">
        <v>13</v>
      </c>
      <c r="F132" s="19">
        <v>100</v>
      </c>
      <c r="G132" s="25">
        <v>17.09</v>
      </c>
      <c r="H132" s="19">
        <v>1.609826</v>
      </c>
      <c r="I132" s="30">
        <f t="shared" ref="I132:I167" si="24">G132*H132</f>
        <v>27.51192634</v>
      </c>
      <c r="J132" s="31">
        <v>0.87023</v>
      </c>
      <c r="K132" s="31">
        <v>0.14768</v>
      </c>
      <c r="L132" s="30">
        <f t="shared" ref="L132:L164" si="25">I132*J132</f>
        <v>23.9417036588582</v>
      </c>
      <c r="M132" s="32">
        <f t="shared" ref="M132:M171" si="26">L132*K132</f>
        <v>3.53571079634018</v>
      </c>
      <c r="N132" s="32">
        <f t="shared" ref="N132:N171" si="27">SUM(L132:M132)</f>
        <v>27.4774144551984</v>
      </c>
      <c r="O132" s="33">
        <v>1.29386</v>
      </c>
      <c r="P132" s="32">
        <f t="shared" ref="P132:P165" si="28">N132/O132</f>
        <v>21.2367755825193</v>
      </c>
      <c r="Q132" s="43">
        <f t="shared" ref="Q132:Q171" si="29">P132*F132</f>
        <v>2123.67755825193</v>
      </c>
      <c r="R132" s="44"/>
      <c r="T132" s="45"/>
    </row>
    <row r="133" s="3" customFormat="1" ht="18" customHeight="1" spans="1:20">
      <c r="A133" s="18">
        <v>131</v>
      </c>
      <c r="B133" s="19" t="s">
        <v>135</v>
      </c>
      <c r="C133" s="20" t="s">
        <v>11</v>
      </c>
      <c r="D133" s="20" t="s">
        <v>12</v>
      </c>
      <c r="E133" s="19" t="s">
        <v>13</v>
      </c>
      <c r="F133" s="19">
        <v>100</v>
      </c>
      <c r="G133" s="25">
        <v>17.09</v>
      </c>
      <c r="H133" s="19">
        <v>1.609826</v>
      </c>
      <c r="I133" s="30">
        <f t="shared" si="24"/>
        <v>27.51192634</v>
      </c>
      <c r="J133" s="31">
        <v>0.87023</v>
      </c>
      <c r="K133" s="31">
        <v>0.14768</v>
      </c>
      <c r="L133" s="30">
        <f t="shared" si="25"/>
        <v>23.9417036588582</v>
      </c>
      <c r="M133" s="32">
        <f t="shared" si="26"/>
        <v>3.53571079634018</v>
      </c>
      <c r="N133" s="32">
        <f t="shared" si="27"/>
        <v>27.4774144551984</v>
      </c>
      <c r="O133" s="33">
        <v>1.29386</v>
      </c>
      <c r="P133" s="32">
        <f t="shared" si="28"/>
        <v>21.2367755825193</v>
      </c>
      <c r="Q133" s="43">
        <f t="shared" si="29"/>
        <v>2123.67755825193</v>
      </c>
      <c r="R133" s="44"/>
      <c r="T133" s="45"/>
    </row>
    <row r="134" s="3" customFormat="1" ht="18" customHeight="1" spans="1:20">
      <c r="A134" s="18">
        <v>132</v>
      </c>
      <c r="B134" s="19" t="s">
        <v>136</v>
      </c>
      <c r="C134" s="20" t="s">
        <v>11</v>
      </c>
      <c r="D134" s="20" t="s">
        <v>12</v>
      </c>
      <c r="E134" s="19" t="s">
        <v>13</v>
      </c>
      <c r="F134" s="19">
        <v>100</v>
      </c>
      <c r="G134" s="25">
        <v>9.38</v>
      </c>
      <c r="H134" s="19">
        <v>1.609826</v>
      </c>
      <c r="I134" s="30">
        <f t="shared" si="24"/>
        <v>15.10016788</v>
      </c>
      <c r="J134" s="31">
        <v>0.87023</v>
      </c>
      <c r="K134" s="31">
        <v>0.14768</v>
      </c>
      <c r="L134" s="30">
        <f t="shared" si="25"/>
        <v>13.1406190942124</v>
      </c>
      <c r="M134" s="32">
        <f t="shared" si="26"/>
        <v>1.94060662783329</v>
      </c>
      <c r="N134" s="32">
        <f t="shared" si="27"/>
        <v>15.0812257220457</v>
      </c>
      <c r="O134" s="33">
        <v>1.29386</v>
      </c>
      <c r="P134" s="32">
        <f t="shared" si="28"/>
        <v>11.6559950242265</v>
      </c>
      <c r="Q134" s="43">
        <f t="shared" si="29"/>
        <v>1165.59950242265</v>
      </c>
      <c r="R134" s="44"/>
      <c r="T134" s="45"/>
    </row>
    <row r="135" s="3" customFormat="1" ht="18" customHeight="1" spans="1:20">
      <c r="A135" s="18">
        <v>133</v>
      </c>
      <c r="B135" s="19" t="s">
        <v>29</v>
      </c>
      <c r="C135" s="20" t="s">
        <v>11</v>
      </c>
      <c r="D135" s="20" t="s">
        <v>12</v>
      </c>
      <c r="E135" s="19" t="s">
        <v>13</v>
      </c>
      <c r="F135" s="19">
        <v>100</v>
      </c>
      <c r="G135" s="25">
        <v>9.26</v>
      </c>
      <c r="H135" s="19">
        <v>1.609826</v>
      </c>
      <c r="I135" s="30">
        <f t="shared" si="24"/>
        <v>14.90698876</v>
      </c>
      <c r="J135" s="31">
        <v>0.87023</v>
      </c>
      <c r="K135" s="31">
        <v>0.14768</v>
      </c>
      <c r="L135" s="30">
        <f t="shared" si="25"/>
        <v>12.9725088286148</v>
      </c>
      <c r="M135" s="32">
        <f t="shared" si="26"/>
        <v>1.91578010380983</v>
      </c>
      <c r="N135" s="32">
        <f t="shared" si="27"/>
        <v>14.8882889324246</v>
      </c>
      <c r="O135" s="33">
        <v>1.29386</v>
      </c>
      <c r="P135" s="32">
        <f t="shared" si="28"/>
        <v>11.5068778170935</v>
      </c>
      <c r="Q135" s="43">
        <f t="shared" si="29"/>
        <v>1150.68778170935</v>
      </c>
      <c r="R135" s="44"/>
      <c r="T135" s="45"/>
    </row>
    <row r="136" s="3" customFormat="1" ht="18" customHeight="1" spans="1:20">
      <c r="A136" s="18">
        <v>134</v>
      </c>
      <c r="B136" s="19" t="s">
        <v>137</v>
      </c>
      <c r="C136" s="20" t="s">
        <v>11</v>
      </c>
      <c r="D136" s="20" t="s">
        <v>12</v>
      </c>
      <c r="E136" s="19" t="s">
        <v>13</v>
      </c>
      <c r="F136" s="19">
        <v>100</v>
      </c>
      <c r="G136" s="25">
        <v>9.3</v>
      </c>
      <c r="H136" s="19">
        <v>1.609826</v>
      </c>
      <c r="I136" s="30">
        <f t="shared" si="24"/>
        <v>14.9713818</v>
      </c>
      <c r="J136" s="31">
        <v>0.87023</v>
      </c>
      <c r="K136" s="31">
        <v>0.14768</v>
      </c>
      <c r="L136" s="30">
        <f t="shared" si="25"/>
        <v>13.028545583814</v>
      </c>
      <c r="M136" s="32">
        <f t="shared" si="26"/>
        <v>1.92405561181765</v>
      </c>
      <c r="N136" s="32">
        <f t="shared" si="27"/>
        <v>14.9526011956317</v>
      </c>
      <c r="O136" s="33">
        <v>1.29386</v>
      </c>
      <c r="P136" s="32">
        <f t="shared" si="28"/>
        <v>11.5565835528045</v>
      </c>
      <c r="Q136" s="43">
        <f t="shared" si="29"/>
        <v>1155.65835528045</v>
      </c>
      <c r="R136" s="44"/>
      <c r="T136" s="45"/>
    </row>
    <row r="137" s="3" customFormat="1" ht="18" customHeight="1" spans="1:20">
      <c r="A137" s="18">
        <v>135</v>
      </c>
      <c r="B137" s="19" t="s">
        <v>129</v>
      </c>
      <c r="C137" s="20" t="s">
        <v>11</v>
      </c>
      <c r="D137" s="20" t="s">
        <v>12</v>
      </c>
      <c r="E137" s="19" t="s">
        <v>13</v>
      </c>
      <c r="F137" s="19">
        <v>100</v>
      </c>
      <c r="G137" s="25">
        <v>18.2</v>
      </c>
      <c r="H137" s="19">
        <v>1.609826</v>
      </c>
      <c r="I137" s="30">
        <f t="shared" si="24"/>
        <v>29.2988332</v>
      </c>
      <c r="J137" s="31">
        <v>0.87023</v>
      </c>
      <c r="K137" s="31">
        <v>0.14768</v>
      </c>
      <c r="L137" s="30">
        <f t="shared" si="25"/>
        <v>25.496723615636</v>
      </c>
      <c r="M137" s="32">
        <f t="shared" si="26"/>
        <v>3.76535614355712</v>
      </c>
      <c r="N137" s="32">
        <f t="shared" si="27"/>
        <v>29.2620797591931</v>
      </c>
      <c r="O137" s="33">
        <v>1.29386</v>
      </c>
      <c r="P137" s="32">
        <f t="shared" si="28"/>
        <v>22.6161097484992</v>
      </c>
      <c r="Q137" s="43">
        <f t="shared" si="29"/>
        <v>2261.61097484992</v>
      </c>
      <c r="R137" s="44"/>
      <c r="T137" s="45"/>
    </row>
    <row r="138" s="3" customFormat="1" ht="18" customHeight="1" spans="1:20">
      <c r="A138" s="18">
        <v>136</v>
      </c>
      <c r="B138" s="19" t="s">
        <v>138</v>
      </c>
      <c r="C138" s="20" t="s">
        <v>11</v>
      </c>
      <c r="D138" s="20" t="s">
        <v>12</v>
      </c>
      <c r="E138" s="19" t="s">
        <v>13</v>
      </c>
      <c r="F138" s="19">
        <v>100</v>
      </c>
      <c r="G138" s="25">
        <v>15.54</v>
      </c>
      <c r="H138" s="19">
        <v>1.609826</v>
      </c>
      <c r="I138" s="30">
        <f t="shared" si="24"/>
        <v>25.01669604</v>
      </c>
      <c r="J138" s="31">
        <v>0.87023</v>
      </c>
      <c r="K138" s="31">
        <v>0.14768</v>
      </c>
      <c r="L138" s="30">
        <f t="shared" si="25"/>
        <v>21.7702793948892</v>
      </c>
      <c r="M138" s="32">
        <f t="shared" si="26"/>
        <v>3.21503486103724</v>
      </c>
      <c r="N138" s="32">
        <f t="shared" si="27"/>
        <v>24.9853142559264</v>
      </c>
      <c r="O138" s="33">
        <v>1.29386</v>
      </c>
      <c r="P138" s="32">
        <f t="shared" si="28"/>
        <v>19.3106783237185</v>
      </c>
      <c r="Q138" s="43">
        <f t="shared" si="29"/>
        <v>1931.06783237185</v>
      </c>
      <c r="R138" s="44"/>
      <c r="T138" s="45"/>
    </row>
    <row r="139" s="3" customFormat="1" ht="18" customHeight="1" spans="1:20">
      <c r="A139" s="18">
        <v>137</v>
      </c>
      <c r="B139" s="19" t="s">
        <v>139</v>
      </c>
      <c r="C139" s="20" t="s">
        <v>11</v>
      </c>
      <c r="D139" s="20" t="s">
        <v>12</v>
      </c>
      <c r="E139" s="19" t="s">
        <v>13</v>
      </c>
      <c r="F139" s="19">
        <v>100</v>
      </c>
      <c r="G139" s="25">
        <v>18.52</v>
      </c>
      <c r="H139" s="19">
        <v>1.609826</v>
      </c>
      <c r="I139" s="30">
        <f t="shared" si="24"/>
        <v>29.81397752</v>
      </c>
      <c r="J139" s="31">
        <v>0.87023</v>
      </c>
      <c r="K139" s="31">
        <v>0.14768</v>
      </c>
      <c r="L139" s="30">
        <f t="shared" si="25"/>
        <v>25.9450176572296</v>
      </c>
      <c r="M139" s="32">
        <f t="shared" si="26"/>
        <v>3.83156020761967</v>
      </c>
      <c r="N139" s="32">
        <f t="shared" si="27"/>
        <v>29.7765778648493</v>
      </c>
      <c r="O139" s="33">
        <v>1.29386</v>
      </c>
      <c r="P139" s="32">
        <f t="shared" si="28"/>
        <v>23.0137556341871</v>
      </c>
      <c r="Q139" s="43">
        <f t="shared" si="29"/>
        <v>2301.37556341871</v>
      </c>
      <c r="R139" s="44"/>
      <c r="T139" s="45"/>
    </row>
    <row r="140" s="3" customFormat="1" ht="18" customHeight="1" spans="1:20">
      <c r="A140" s="18">
        <v>138</v>
      </c>
      <c r="B140" s="19" t="s">
        <v>140</v>
      </c>
      <c r="C140" s="20" t="s">
        <v>11</v>
      </c>
      <c r="D140" s="20" t="s">
        <v>12</v>
      </c>
      <c r="E140" s="19" t="s">
        <v>13</v>
      </c>
      <c r="F140" s="19">
        <v>100</v>
      </c>
      <c r="G140" s="25">
        <v>18.77</v>
      </c>
      <c r="H140" s="19">
        <v>1.609826</v>
      </c>
      <c r="I140" s="30">
        <f t="shared" si="24"/>
        <v>30.21643402</v>
      </c>
      <c r="J140" s="31">
        <v>0.87023</v>
      </c>
      <c r="K140" s="31">
        <v>0.14768</v>
      </c>
      <c r="L140" s="30">
        <f t="shared" si="25"/>
        <v>26.2952473772246</v>
      </c>
      <c r="M140" s="32">
        <f t="shared" si="26"/>
        <v>3.88328213266853</v>
      </c>
      <c r="N140" s="32">
        <f t="shared" si="27"/>
        <v>30.1785295098931</v>
      </c>
      <c r="O140" s="33">
        <v>1.29386</v>
      </c>
      <c r="P140" s="32">
        <f t="shared" si="28"/>
        <v>23.3244164823807</v>
      </c>
      <c r="Q140" s="43">
        <f t="shared" si="29"/>
        <v>2332.44164823807</v>
      </c>
      <c r="R140" s="44"/>
      <c r="T140" s="45"/>
    </row>
    <row r="141" s="3" customFormat="1" ht="18" customHeight="1" spans="1:20">
      <c r="A141" s="18">
        <v>139</v>
      </c>
      <c r="B141" s="19" t="s">
        <v>141</v>
      </c>
      <c r="C141" s="20" t="s">
        <v>11</v>
      </c>
      <c r="D141" s="20" t="s">
        <v>12</v>
      </c>
      <c r="E141" s="19" t="s">
        <v>13</v>
      </c>
      <c r="F141" s="19">
        <v>100</v>
      </c>
      <c r="G141" s="25">
        <v>13.97</v>
      </c>
      <c r="H141" s="19">
        <v>1.609826</v>
      </c>
      <c r="I141" s="30">
        <f t="shared" si="24"/>
        <v>22.48926922</v>
      </c>
      <c r="J141" s="31">
        <v>0.87023</v>
      </c>
      <c r="K141" s="31">
        <v>0.14768</v>
      </c>
      <c r="L141" s="30">
        <f t="shared" si="25"/>
        <v>19.5708367533206</v>
      </c>
      <c r="M141" s="32">
        <f t="shared" si="26"/>
        <v>2.89022117173039</v>
      </c>
      <c r="N141" s="32">
        <f t="shared" si="27"/>
        <v>22.461057925051</v>
      </c>
      <c r="O141" s="33">
        <v>1.29386</v>
      </c>
      <c r="P141" s="32">
        <f t="shared" si="28"/>
        <v>17.3597281970623</v>
      </c>
      <c r="Q141" s="43">
        <f t="shared" si="29"/>
        <v>1735.97281970623</v>
      </c>
      <c r="R141" s="44"/>
      <c r="T141" s="45"/>
    </row>
    <row r="142" s="3" customFormat="1" ht="18" customHeight="1" spans="1:20">
      <c r="A142" s="18">
        <v>140</v>
      </c>
      <c r="B142" s="19" t="s">
        <v>23</v>
      </c>
      <c r="C142" s="20" t="s">
        <v>11</v>
      </c>
      <c r="D142" s="20" t="s">
        <v>12</v>
      </c>
      <c r="E142" s="19" t="s">
        <v>13</v>
      </c>
      <c r="F142" s="19">
        <v>100</v>
      </c>
      <c r="G142" s="25">
        <v>18.64</v>
      </c>
      <c r="H142" s="19">
        <v>1.609826</v>
      </c>
      <c r="I142" s="30">
        <f t="shared" si="24"/>
        <v>30.00715664</v>
      </c>
      <c r="J142" s="31">
        <v>0.87023</v>
      </c>
      <c r="K142" s="31">
        <v>0.14768</v>
      </c>
      <c r="L142" s="30">
        <f t="shared" si="25"/>
        <v>26.1131279228272</v>
      </c>
      <c r="M142" s="32">
        <f t="shared" si="26"/>
        <v>3.85638673164312</v>
      </c>
      <c r="N142" s="32">
        <f t="shared" si="27"/>
        <v>29.9695146544703</v>
      </c>
      <c r="O142" s="33">
        <v>1.29386</v>
      </c>
      <c r="P142" s="32">
        <f t="shared" si="28"/>
        <v>23.16287284132</v>
      </c>
      <c r="Q142" s="43">
        <f t="shared" si="29"/>
        <v>2316.287284132</v>
      </c>
      <c r="R142" s="44"/>
      <c r="T142" s="45"/>
    </row>
    <row r="143" s="3" customFormat="1" ht="18" customHeight="1" spans="1:20">
      <c r="A143" s="18">
        <v>141</v>
      </c>
      <c r="B143" s="19" t="s">
        <v>142</v>
      </c>
      <c r="C143" s="20" t="s">
        <v>11</v>
      </c>
      <c r="D143" s="20" t="s">
        <v>12</v>
      </c>
      <c r="E143" s="19" t="s">
        <v>13</v>
      </c>
      <c r="F143" s="19">
        <v>100</v>
      </c>
      <c r="G143" s="25">
        <v>11.08</v>
      </c>
      <c r="H143" s="19">
        <v>1.609826</v>
      </c>
      <c r="I143" s="30">
        <f t="shared" si="24"/>
        <v>17.83687208</v>
      </c>
      <c r="J143" s="31">
        <v>0.87023</v>
      </c>
      <c r="K143" s="31">
        <v>0.14768</v>
      </c>
      <c r="L143" s="30">
        <f t="shared" si="25"/>
        <v>15.5221811901784</v>
      </c>
      <c r="M143" s="32">
        <f t="shared" si="26"/>
        <v>2.29231571816555</v>
      </c>
      <c r="N143" s="32">
        <f t="shared" si="27"/>
        <v>17.8144969083439</v>
      </c>
      <c r="O143" s="33">
        <v>1.29386</v>
      </c>
      <c r="P143" s="32">
        <f t="shared" si="28"/>
        <v>13.7684887919434</v>
      </c>
      <c r="Q143" s="43">
        <f t="shared" si="29"/>
        <v>1376.84887919434</v>
      </c>
      <c r="R143" s="44"/>
      <c r="T143" s="45"/>
    </row>
    <row r="144" s="3" customFormat="1" ht="18" customHeight="1" spans="1:20">
      <c r="A144" s="18">
        <v>142</v>
      </c>
      <c r="B144" s="19" t="s">
        <v>143</v>
      </c>
      <c r="C144" s="20" t="s">
        <v>11</v>
      </c>
      <c r="D144" s="20" t="s">
        <v>12</v>
      </c>
      <c r="E144" s="19" t="s">
        <v>13</v>
      </c>
      <c r="F144" s="19">
        <v>100</v>
      </c>
      <c r="G144" s="25">
        <v>10.67</v>
      </c>
      <c r="H144" s="19">
        <v>1.609826</v>
      </c>
      <c r="I144" s="30">
        <f t="shared" si="24"/>
        <v>17.17684342</v>
      </c>
      <c r="J144" s="31">
        <v>0.87023</v>
      </c>
      <c r="K144" s="31">
        <v>0.14768</v>
      </c>
      <c r="L144" s="30">
        <f t="shared" si="25"/>
        <v>14.9478044493866</v>
      </c>
      <c r="M144" s="32">
        <f t="shared" si="26"/>
        <v>2.20749176108541</v>
      </c>
      <c r="N144" s="32">
        <f t="shared" si="27"/>
        <v>17.155296210472</v>
      </c>
      <c r="O144" s="33">
        <v>1.29386</v>
      </c>
      <c r="P144" s="32">
        <f t="shared" si="28"/>
        <v>13.2590050009058</v>
      </c>
      <c r="Q144" s="43">
        <f t="shared" si="29"/>
        <v>1325.90050009058</v>
      </c>
      <c r="R144" s="44"/>
      <c r="T144" s="45"/>
    </row>
    <row r="145" s="3" customFormat="1" ht="18" customHeight="1" spans="1:20">
      <c r="A145" s="18">
        <v>143</v>
      </c>
      <c r="B145" s="19" t="s">
        <v>76</v>
      </c>
      <c r="C145" s="20" t="s">
        <v>11</v>
      </c>
      <c r="D145" s="20" t="s">
        <v>12</v>
      </c>
      <c r="E145" s="19" t="s">
        <v>13</v>
      </c>
      <c r="F145" s="19">
        <v>100</v>
      </c>
      <c r="G145" s="25">
        <v>34.62</v>
      </c>
      <c r="H145" s="19">
        <v>1.609826</v>
      </c>
      <c r="I145" s="30">
        <f t="shared" si="24"/>
        <v>55.73217612</v>
      </c>
      <c r="J145" s="31">
        <v>0.87023</v>
      </c>
      <c r="K145" s="31">
        <v>0.14768</v>
      </c>
      <c r="L145" s="30">
        <f t="shared" si="25"/>
        <v>48.4998116249076</v>
      </c>
      <c r="M145" s="32">
        <f t="shared" si="26"/>
        <v>7.16245218076635</v>
      </c>
      <c r="N145" s="32">
        <f t="shared" si="27"/>
        <v>55.6622638056739</v>
      </c>
      <c r="O145" s="33">
        <v>1.29386</v>
      </c>
      <c r="P145" s="32">
        <f t="shared" si="28"/>
        <v>43.0203142578594</v>
      </c>
      <c r="Q145" s="43">
        <f t="shared" si="29"/>
        <v>4302.03142578594</v>
      </c>
      <c r="R145" s="44"/>
      <c r="T145" s="45"/>
    </row>
    <row r="146" s="3" customFormat="1" ht="18" customHeight="1" spans="1:20">
      <c r="A146" s="18">
        <v>144</v>
      </c>
      <c r="B146" s="19" t="s">
        <v>144</v>
      </c>
      <c r="C146" s="20" t="s">
        <v>11</v>
      </c>
      <c r="D146" s="20" t="s">
        <v>12</v>
      </c>
      <c r="E146" s="19" t="s">
        <v>13</v>
      </c>
      <c r="F146" s="19">
        <v>100</v>
      </c>
      <c r="G146" s="25">
        <v>17.46</v>
      </c>
      <c r="H146" s="19">
        <v>1.609826</v>
      </c>
      <c r="I146" s="30">
        <f t="shared" si="24"/>
        <v>28.10756196</v>
      </c>
      <c r="J146" s="31">
        <v>0.87023</v>
      </c>
      <c r="K146" s="31">
        <v>0.14768</v>
      </c>
      <c r="L146" s="30">
        <f t="shared" si="25"/>
        <v>24.4600436444508</v>
      </c>
      <c r="M146" s="32">
        <f t="shared" si="26"/>
        <v>3.61225924541249</v>
      </c>
      <c r="N146" s="32">
        <f t="shared" si="27"/>
        <v>28.0723028898633</v>
      </c>
      <c r="O146" s="33">
        <v>1.29386</v>
      </c>
      <c r="P146" s="32">
        <f t="shared" si="28"/>
        <v>21.6965536378459</v>
      </c>
      <c r="Q146" s="43">
        <f t="shared" si="29"/>
        <v>2169.65536378459</v>
      </c>
      <c r="R146" s="44"/>
      <c r="T146" s="45"/>
    </row>
    <row r="147" s="3" customFormat="1" ht="18" customHeight="1" spans="1:20">
      <c r="A147" s="18">
        <v>145</v>
      </c>
      <c r="B147" s="19" t="s">
        <v>145</v>
      </c>
      <c r="C147" s="20" t="s">
        <v>11</v>
      </c>
      <c r="D147" s="20" t="s">
        <v>12</v>
      </c>
      <c r="E147" s="19" t="s">
        <v>13</v>
      </c>
      <c r="F147" s="19">
        <v>100</v>
      </c>
      <c r="G147" s="25">
        <v>15.98</v>
      </c>
      <c r="H147" s="19">
        <v>1.609826</v>
      </c>
      <c r="I147" s="30">
        <f t="shared" si="24"/>
        <v>25.72501948</v>
      </c>
      <c r="J147" s="31">
        <v>0.87023</v>
      </c>
      <c r="K147" s="31">
        <v>0.14768</v>
      </c>
      <c r="L147" s="30">
        <f t="shared" si="25"/>
        <v>22.3866837020804</v>
      </c>
      <c r="M147" s="32">
        <f t="shared" si="26"/>
        <v>3.30606544912323</v>
      </c>
      <c r="N147" s="32">
        <f t="shared" si="27"/>
        <v>25.6927491512036</v>
      </c>
      <c r="O147" s="33">
        <v>1.29386</v>
      </c>
      <c r="P147" s="32">
        <f t="shared" si="28"/>
        <v>19.8574414165394</v>
      </c>
      <c r="Q147" s="43">
        <f t="shared" si="29"/>
        <v>1985.74414165394</v>
      </c>
      <c r="R147" s="44"/>
      <c r="T147" s="45"/>
    </row>
    <row r="148" s="3" customFormat="1" ht="18" customHeight="1" spans="1:20">
      <c r="A148" s="18">
        <v>146</v>
      </c>
      <c r="B148" s="19" t="s">
        <v>146</v>
      </c>
      <c r="C148" s="20" t="s">
        <v>11</v>
      </c>
      <c r="D148" s="20" t="s">
        <v>12</v>
      </c>
      <c r="E148" s="19" t="s">
        <v>13</v>
      </c>
      <c r="F148" s="19">
        <v>100</v>
      </c>
      <c r="G148" s="25">
        <v>10.65</v>
      </c>
      <c r="H148" s="19">
        <v>1.609826</v>
      </c>
      <c r="I148" s="30">
        <f t="shared" si="24"/>
        <v>17.1446469</v>
      </c>
      <c r="J148" s="31">
        <v>0.87023</v>
      </c>
      <c r="K148" s="31">
        <v>0.14768</v>
      </c>
      <c r="L148" s="30">
        <f t="shared" si="25"/>
        <v>14.919786071787</v>
      </c>
      <c r="M148" s="32">
        <f t="shared" si="26"/>
        <v>2.2033540070815</v>
      </c>
      <c r="N148" s="32">
        <f t="shared" si="27"/>
        <v>17.1231400788685</v>
      </c>
      <c r="O148" s="33">
        <v>1.29386</v>
      </c>
      <c r="P148" s="32">
        <f t="shared" si="28"/>
        <v>13.2341521330503</v>
      </c>
      <c r="Q148" s="43">
        <f t="shared" si="29"/>
        <v>1323.41521330503</v>
      </c>
      <c r="R148" s="44"/>
      <c r="T148" s="45"/>
    </row>
    <row r="149" s="3" customFormat="1" ht="18" customHeight="1" spans="1:20">
      <c r="A149" s="18">
        <v>147</v>
      </c>
      <c r="B149" s="19" t="s">
        <v>147</v>
      </c>
      <c r="C149" s="20" t="s">
        <v>11</v>
      </c>
      <c r="D149" s="20" t="s">
        <v>12</v>
      </c>
      <c r="E149" s="19" t="s">
        <v>13</v>
      </c>
      <c r="F149" s="19">
        <v>100</v>
      </c>
      <c r="G149" s="25">
        <v>9.52</v>
      </c>
      <c r="H149" s="19">
        <v>1.609826</v>
      </c>
      <c r="I149" s="30">
        <f t="shared" si="24"/>
        <v>15.32554352</v>
      </c>
      <c r="J149" s="31">
        <v>0.87023</v>
      </c>
      <c r="K149" s="31">
        <v>0.14768</v>
      </c>
      <c r="L149" s="30">
        <f t="shared" si="25"/>
        <v>13.3367477374096</v>
      </c>
      <c r="M149" s="32">
        <f t="shared" si="26"/>
        <v>1.96957090586065</v>
      </c>
      <c r="N149" s="32">
        <f t="shared" si="27"/>
        <v>15.3063186432702</v>
      </c>
      <c r="O149" s="33">
        <v>1.29386</v>
      </c>
      <c r="P149" s="32">
        <f t="shared" si="28"/>
        <v>11.8299650992149</v>
      </c>
      <c r="Q149" s="43">
        <f t="shared" si="29"/>
        <v>1182.99650992149</v>
      </c>
      <c r="R149" s="44"/>
      <c r="T149" s="45"/>
    </row>
    <row r="150" s="3" customFormat="1" ht="18" customHeight="1" spans="1:20">
      <c r="A150" s="18">
        <v>148</v>
      </c>
      <c r="B150" s="19" t="s">
        <v>148</v>
      </c>
      <c r="C150" s="20" t="s">
        <v>11</v>
      </c>
      <c r="D150" s="20" t="s">
        <v>12</v>
      </c>
      <c r="E150" s="19" t="s">
        <v>13</v>
      </c>
      <c r="F150" s="19">
        <v>100</v>
      </c>
      <c r="G150" s="25">
        <v>6.45</v>
      </c>
      <c r="H150" s="19">
        <v>1.609826</v>
      </c>
      <c r="I150" s="30">
        <f t="shared" si="24"/>
        <v>10.3833777</v>
      </c>
      <c r="J150" s="31">
        <v>0.87023</v>
      </c>
      <c r="K150" s="31">
        <v>0.14768</v>
      </c>
      <c r="L150" s="30">
        <f t="shared" si="25"/>
        <v>9.035926775871</v>
      </c>
      <c r="M150" s="32">
        <f t="shared" si="26"/>
        <v>1.33442566626063</v>
      </c>
      <c r="N150" s="32">
        <f t="shared" si="27"/>
        <v>10.3703524421316</v>
      </c>
      <c r="O150" s="33">
        <v>1.29386</v>
      </c>
      <c r="P150" s="32">
        <f t="shared" si="28"/>
        <v>8.01504988339668</v>
      </c>
      <c r="Q150" s="43">
        <f t="shared" si="29"/>
        <v>801.504988339668</v>
      </c>
      <c r="R150" s="44"/>
      <c r="T150" s="45"/>
    </row>
    <row r="151" s="3" customFormat="1" ht="18" customHeight="1" spans="1:20">
      <c r="A151" s="18">
        <v>149</v>
      </c>
      <c r="B151" s="19" t="s">
        <v>149</v>
      </c>
      <c r="C151" s="20" t="s">
        <v>11</v>
      </c>
      <c r="D151" s="20" t="s">
        <v>12</v>
      </c>
      <c r="E151" s="19" t="s">
        <v>13</v>
      </c>
      <c r="F151" s="19">
        <v>100</v>
      </c>
      <c r="G151" s="25">
        <v>9.31</v>
      </c>
      <c r="H151" s="19">
        <v>1.609826</v>
      </c>
      <c r="I151" s="30">
        <f t="shared" si="24"/>
        <v>14.98748006</v>
      </c>
      <c r="J151" s="31">
        <v>0.87023</v>
      </c>
      <c r="K151" s="31">
        <v>0.14768</v>
      </c>
      <c r="L151" s="30">
        <f t="shared" si="25"/>
        <v>13.0425547726138</v>
      </c>
      <c r="M151" s="32">
        <f t="shared" si="26"/>
        <v>1.92612448881961</v>
      </c>
      <c r="N151" s="32">
        <f t="shared" si="27"/>
        <v>14.9686792614334</v>
      </c>
      <c r="O151" s="33">
        <v>1.29386</v>
      </c>
      <c r="P151" s="32">
        <f t="shared" si="28"/>
        <v>11.5690099867323</v>
      </c>
      <c r="Q151" s="43">
        <f t="shared" si="29"/>
        <v>1156.90099867323</v>
      </c>
      <c r="R151" s="44"/>
      <c r="T151" s="45"/>
    </row>
    <row r="152" s="3" customFormat="1" ht="18" customHeight="1" spans="1:20">
      <c r="A152" s="18">
        <v>150</v>
      </c>
      <c r="B152" s="19" t="s">
        <v>150</v>
      </c>
      <c r="C152" s="20" t="s">
        <v>11</v>
      </c>
      <c r="D152" s="20" t="s">
        <v>12</v>
      </c>
      <c r="E152" s="19" t="s">
        <v>13</v>
      </c>
      <c r="F152" s="19">
        <v>100</v>
      </c>
      <c r="G152" s="25">
        <v>9.33</v>
      </c>
      <c r="H152" s="19">
        <v>1.609826</v>
      </c>
      <c r="I152" s="30">
        <f t="shared" si="24"/>
        <v>15.01967658</v>
      </c>
      <c r="J152" s="31">
        <v>0.87023</v>
      </c>
      <c r="K152" s="31">
        <v>0.14768</v>
      </c>
      <c r="L152" s="30">
        <f t="shared" si="25"/>
        <v>13.0705731502134</v>
      </c>
      <c r="M152" s="32">
        <f t="shared" si="26"/>
        <v>1.93026224282351</v>
      </c>
      <c r="N152" s="32">
        <f t="shared" si="27"/>
        <v>15.0008353930369</v>
      </c>
      <c r="O152" s="33">
        <v>1.29386</v>
      </c>
      <c r="P152" s="32">
        <f t="shared" si="28"/>
        <v>11.5938628545878</v>
      </c>
      <c r="Q152" s="43">
        <f t="shared" si="29"/>
        <v>1159.38628545878</v>
      </c>
      <c r="R152" s="44"/>
      <c r="T152" s="45"/>
    </row>
    <row r="153" s="3" customFormat="1" ht="18" customHeight="1" spans="1:20">
      <c r="A153" s="18">
        <v>151</v>
      </c>
      <c r="B153" s="19" t="s">
        <v>95</v>
      </c>
      <c r="C153" s="20" t="s">
        <v>11</v>
      </c>
      <c r="D153" s="20" t="s">
        <v>12</v>
      </c>
      <c r="E153" s="19" t="s">
        <v>13</v>
      </c>
      <c r="F153" s="19">
        <v>100</v>
      </c>
      <c r="G153" s="25">
        <v>13.97</v>
      </c>
      <c r="H153" s="19">
        <v>1.609826</v>
      </c>
      <c r="I153" s="30">
        <f t="shared" si="24"/>
        <v>22.48926922</v>
      </c>
      <c r="J153" s="31">
        <v>0.87023</v>
      </c>
      <c r="K153" s="31">
        <v>0.14768</v>
      </c>
      <c r="L153" s="30">
        <f t="shared" si="25"/>
        <v>19.5708367533206</v>
      </c>
      <c r="M153" s="32">
        <f t="shared" si="26"/>
        <v>2.89022117173039</v>
      </c>
      <c r="N153" s="32">
        <f t="shared" si="27"/>
        <v>22.461057925051</v>
      </c>
      <c r="O153" s="33">
        <v>1.29386</v>
      </c>
      <c r="P153" s="32">
        <f t="shared" si="28"/>
        <v>17.3597281970623</v>
      </c>
      <c r="Q153" s="43">
        <f t="shared" si="29"/>
        <v>1735.97281970623</v>
      </c>
      <c r="R153" s="44"/>
      <c r="T153" s="45"/>
    </row>
    <row r="154" s="3" customFormat="1" ht="18" customHeight="1" spans="1:20">
      <c r="A154" s="18">
        <v>152</v>
      </c>
      <c r="B154" s="19" t="s">
        <v>151</v>
      </c>
      <c r="C154" s="20" t="s">
        <v>11</v>
      </c>
      <c r="D154" s="20" t="s">
        <v>12</v>
      </c>
      <c r="E154" s="19" t="s">
        <v>13</v>
      </c>
      <c r="F154" s="19">
        <v>100</v>
      </c>
      <c r="G154" s="25">
        <v>10.67</v>
      </c>
      <c r="H154" s="19">
        <v>1.609826</v>
      </c>
      <c r="I154" s="30">
        <f t="shared" si="24"/>
        <v>17.17684342</v>
      </c>
      <c r="J154" s="31">
        <v>0.87023</v>
      </c>
      <c r="K154" s="31">
        <v>0.14768</v>
      </c>
      <c r="L154" s="30">
        <f t="shared" si="25"/>
        <v>14.9478044493866</v>
      </c>
      <c r="M154" s="32">
        <f t="shared" si="26"/>
        <v>2.20749176108541</v>
      </c>
      <c r="N154" s="32">
        <f t="shared" si="27"/>
        <v>17.155296210472</v>
      </c>
      <c r="O154" s="33">
        <v>1.29386</v>
      </c>
      <c r="P154" s="32">
        <f t="shared" si="28"/>
        <v>13.2590050009058</v>
      </c>
      <c r="Q154" s="43">
        <f t="shared" si="29"/>
        <v>1325.90050009058</v>
      </c>
      <c r="R154" s="44"/>
      <c r="T154" s="45"/>
    </row>
    <row r="155" s="3" customFormat="1" ht="18" customHeight="1" spans="1:20">
      <c r="A155" s="18">
        <v>153</v>
      </c>
      <c r="B155" s="19" t="s">
        <v>152</v>
      </c>
      <c r="C155" s="20" t="s">
        <v>11</v>
      </c>
      <c r="D155" s="20" t="s">
        <v>12</v>
      </c>
      <c r="E155" s="19" t="s">
        <v>13</v>
      </c>
      <c r="F155" s="19">
        <v>100</v>
      </c>
      <c r="G155" s="25">
        <v>11.08</v>
      </c>
      <c r="H155" s="19">
        <v>1.609826</v>
      </c>
      <c r="I155" s="30">
        <f t="shared" si="24"/>
        <v>17.83687208</v>
      </c>
      <c r="J155" s="31">
        <v>0.87023</v>
      </c>
      <c r="K155" s="31">
        <v>0.14768</v>
      </c>
      <c r="L155" s="30">
        <f t="shared" si="25"/>
        <v>15.5221811901784</v>
      </c>
      <c r="M155" s="32">
        <f t="shared" si="26"/>
        <v>2.29231571816555</v>
      </c>
      <c r="N155" s="32">
        <f t="shared" si="27"/>
        <v>17.8144969083439</v>
      </c>
      <c r="O155" s="33">
        <v>1.29386</v>
      </c>
      <c r="P155" s="32">
        <f t="shared" si="28"/>
        <v>13.7684887919434</v>
      </c>
      <c r="Q155" s="43">
        <f t="shared" si="29"/>
        <v>1376.84887919434</v>
      </c>
      <c r="R155" s="44"/>
      <c r="T155" s="45"/>
    </row>
    <row r="156" s="3" customFormat="1" ht="18" customHeight="1" spans="1:20">
      <c r="A156" s="18">
        <v>154</v>
      </c>
      <c r="B156" s="19" t="s">
        <v>153</v>
      </c>
      <c r="C156" s="20" t="s">
        <v>11</v>
      </c>
      <c r="D156" s="20" t="s">
        <v>12</v>
      </c>
      <c r="E156" s="19" t="s">
        <v>13</v>
      </c>
      <c r="F156" s="19">
        <v>100</v>
      </c>
      <c r="G156" s="25">
        <v>16.3</v>
      </c>
      <c r="H156" s="19">
        <v>1.609826</v>
      </c>
      <c r="I156" s="30">
        <f t="shared" si="24"/>
        <v>26.2401638</v>
      </c>
      <c r="J156" s="31">
        <v>0.87023</v>
      </c>
      <c r="K156" s="31">
        <v>0.14768</v>
      </c>
      <c r="L156" s="30">
        <f t="shared" si="25"/>
        <v>22.834977743674</v>
      </c>
      <c r="M156" s="32">
        <f t="shared" si="26"/>
        <v>3.37226951318578</v>
      </c>
      <c r="N156" s="32">
        <f t="shared" si="27"/>
        <v>26.2072472568598</v>
      </c>
      <c r="O156" s="33">
        <v>1.29386</v>
      </c>
      <c r="P156" s="32">
        <f t="shared" si="28"/>
        <v>20.2550873022273</v>
      </c>
      <c r="Q156" s="43">
        <f t="shared" si="29"/>
        <v>2025.50873022273</v>
      </c>
      <c r="R156" s="44"/>
      <c r="T156" s="45"/>
    </row>
    <row r="157" s="3" customFormat="1" ht="18" customHeight="1" spans="1:20">
      <c r="A157" s="18">
        <v>155</v>
      </c>
      <c r="B157" s="19" t="s">
        <v>154</v>
      </c>
      <c r="C157" s="20" t="s">
        <v>11</v>
      </c>
      <c r="D157" s="20" t="s">
        <v>12</v>
      </c>
      <c r="E157" s="19" t="s">
        <v>13</v>
      </c>
      <c r="F157" s="19">
        <v>100</v>
      </c>
      <c r="G157" s="25">
        <v>51.22</v>
      </c>
      <c r="H157" s="19">
        <v>1.609826</v>
      </c>
      <c r="I157" s="30">
        <f t="shared" si="24"/>
        <v>82.45528772</v>
      </c>
      <c r="J157" s="31">
        <v>0.87023</v>
      </c>
      <c r="K157" s="31">
        <v>0.14768</v>
      </c>
      <c r="L157" s="30">
        <f t="shared" si="25"/>
        <v>71.7550650325756</v>
      </c>
      <c r="M157" s="32">
        <f t="shared" si="26"/>
        <v>10.5967880040108</v>
      </c>
      <c r="N157" s="32">
        <f t="shared" si="27"/>
        <v>82.3518530365864</v>
      </c>
      <c r="O157" s="33">
        <v>1.29386</v>
      </c>
      <c r="P157" s="32">
        <f t="shared" si="28"/>
        <v>63.6481945779191</v>
      </c>
      <c r="Q157" s="43">
        <f t="shared" si="29"/>
        <v>6364.81945779191</v>
      </c>
      <c r="R157" s="44"/>
      <c r="T157" s="45"/>
    </row>
    <row r="158" s="3" customFormat="1" ht="18" customHeight="1" spans="1:20">
      <c r="A158" s="18">
        <v>156</v>
      </c>
      <c r="B158" s="19" t="s">
        <v>155</v>
      </c>
      <c r="C158" s="20" t="s">
        <v>11</v>
      </c>
      <c r="D158" s="20" t="s">
        <v>12</v>
      </c>
      <c r="E158" s="19" t="s">
        <v>13</v>
      </c>
      <c r="F158" s="19">
        <v>100</v>
      </c>
      <c r="G158" s="25">
        <v>16.3</v>
      </c>
      <c r="H158" s="19">
        <v>1.609826</v>
      </c>
      <c r="I158" s="30">
        <f t="shared" si="24"/>
        <v>26.2401638</v>
      </c>
      <c r="J158" s="31">
        <v>0.87023</v>
      </c>
      <c r="K158" s="31">
        <v>0.14768</v>
      </c>
      <c r="L158" s="30">
        <f t="shared" si="25"/>
        <v>22.834977743674</v>
      </c>
      <c r="M158" s="32">
        <f t="shared" si="26"/>
        <v>3.37226951318578</v>
      </c>
      <c r="N158" s="32">
        <f t="shared" si="27"/>
        <v>26.2072472568598</v>
      </c>
      <c r="O158" s="33">
        <v>1.29386</v>
      </c>
      <c r="P158" s="32">
        <f t="shared" si="28"/>
        <v>20.2550873022273</v>
      </c>
      <c r="Q158" s="43">
        <f t="shared" si="29"/>
        <v>2025.50873022273</v>
      </c>
      <c r="R158" s="44"/>
      <c r="T158" s="45"/>
    </row>
    <row r="159" s="3" customFormat="1" ht="18" customHeight="1" spans="1:20">
      <c r="A159" s="18">
        <v>157</v>
      </c>
      <c r="B159" s="19" t="s">
        <v>156</v>
      </c>
      <c r="C159" s="20" t="s">
        <v>11</v>
      </c>
      <c r="D159" s="20" t="s">
        <v>12</v>
      </c>
      <c r="E159" s="19" t="s">
        <v>13</v>
      </c>
      <c r="F159" s="19">
        <v>100</v>
      </c>
      <c r="G159" s="25">
        <v>14.48</v>
      </c>
      <c r="H159" s="19">
        <v>1.609826</v>
      </c>
      <c r="I159" s="30">
        <f t="shared" si="24"/>
        <v>23.31028048</v>
      </c>
      <c r="J159" s="31">
        <v>0.87023</v>
      </c>
      <c r="K159" s="31">
        <v>0.14768</v>
      </c>
      <c r="L159" s="30">
        <f t="shared" si="25"/>
        <v>20.2853053821104</v>
      </c>
      <c r="M159" s="32">
        <f t="shared" si="26"/>
        <v>2.99573389883006</v>
      </c>
      <c r="N159" s="32">
        <f t="shared" si="27"/>
        <v>23.2810392809405</v>
      </c>
      <c r="O159" s="33">
        <v>1.29386</v>
      </c>
      <c r="P159" s="32">
        <f t="shared" si="28"/>
        <v>17.9934763273774</v>
      </c>
      <c r="Q159" s="43">
        <f t="shared" si="29"/>
        <v>1799.34763273774</v>
      </c>
      <c r="R159" s="44"/>
      <c r="T159" s="45"/>
    </row>
    <row r="160" s="3" customFormat="1" ht="18" customHeight="1" spans="1:20">
      <c r="A160" s="18">
        <v>158</v>
      </c>
      <c r="B160" s="19" t="s">
        <v>157</v>
      </c>
      <c r="C160" s="20" t="s">
        <v>11</v>
      </c>
      <c r="D160" s="20" t="s">
        <v>12</v>
      </c>
      <c r="E160" s="19" t="s">
        <v>13</v>
      </c>
      <c r="F160" s="19">
        <v>100</v>
      </c>
      <c r="G160" s="25">
        <v>13.49</v>
      </c>
      <c r="H160" s="19">
        <v>1.609826</v>
      </c>
      <c r="I160" s="30">
        <f t="shared" si="24"/>
        <v>21.71655274</v>
      </c>
      <c r="J160" s="31">
        <v>0.87023</v>
      </c>
      <c r="K160" s="31">
        <v>0.14768</v>
      </c>
      <c r="L160" s="30">
        <f t="shared" si="25"/>
        <v>18.8983956909302</v>
      </c>
      <c r="M160" s="32">
        <f t="shared" si="26"/>
        <v>2.79091507563657</v>
      </c>
      <c r="N160" s="32">
        <f t="shared" si="27"/>
        <v>21.6893107665668</v>
      </c>
      <c r="O160" s="33">
        <v>1.29386</v>
      </c>
      <c r="P160" s="32">
        <f t="shared" si="28"/>
        <v>16.7632593685304</v>
      </c>
      <c r="Q160" s="43">
        <f t="shared" si="29"/>
        <v>1676.32593685304</v>
      </c>
      <c r="R160" s="44"/>
      <c r="T160" s="45"/>
    </row>
    <row r="161" s="3" customFormat="1" ht="18" customHeight="1" spans="1:20">
      <c r="A161" s="18">
        <v>159</v>
      </c>
      <c r="B161" s="19" t="s">
        <v>158</v>
      </c>
      <c r="C161" s="20" t="s">
        <v>11</v>
      </c>
      <c r="D161" s="20" t="s">
        <v>12</v>
      </c>
      <c r="E161" s="19" t="s">
        <v>13</v>
      </c>
      <c r="F161" s="19">
        <v>100</v>
      </c>
      <c r="G161" s="25">
        <v>6.22</v>
      </c>
      <c r="H161" s="19">
        <v>1.609826</v>
      </c>
      <c r="I161" s="30">
        <f t="shared" si="24"/>
        <v>10.01311772</v>
      </c>
      <c r="J161" s="31">
        <v>0.87023</v>
      </c>
      <c r="K161" s="31">
        <v>0.14768</v>
      </c>
      <c r="L161" s="30">
        <f t="shared" si="25"/>
        <v>8.7137154334756</v>
      </c>
      <c r="M161" s="32">
        <f t="shared" si="26"/>
        <v>1.28684149521568</v>
      </c>
      <c r="N161" s="32">
        <f t="shared" si="27"/>
        <v>10.0005569286913</v>
      </c>
      <c r="O161" s="33">
        <v>1.29386</v>
      </c>
      <c r="P161" s="32">
        <f t="shared" si="28"/>
        <v>7.7292419030585</v>
      </c>
      <c r="Q161" s="43">
        <f t="shared" si="29"/>
        <v>772.92419030585</v>
      </c>
      <c r="R161" s="44"/>
      <c r="T161" s="45"/>
    </row>
    <row r="162" s="3" customFormat="1" ht="18" customHeight="1" spans="1:20">
      <c r="A162" s="18">
        <v>160</v>
      </c>
      <c r="B162" s="19" t="s">
        <v>88</v>
      </c>
      <c r="C162" s="20" t="s">
        <v>11</v>
      </c>
      <c r="D162" s="20" t="s">
        <v>12</v>
      </c>
      <c r="E162" s="19" t="s">
        <v>13</v>
      </c>
      <c r="F162" s="19">
        <v>100</v>
      </c>
      <c r="G162" s="25">
        <v>21.75</v>
      </c>
      <c r="H162" s="19">
        <v>1.609826</v>
      </c>
      <c r="I162" s="30">
        <f t="shared" si="24"/>
        <v>35.0137155</v>
      </c>
      <c r="J162" s="31">
        <v>0.87023</v>
      </c>
      <c r="K162" s="31">
        <v>0.14768</v>
      </c>
      <c r="L162" s="30">
        <f t="shared" si="25"/>
        <v>30.469985639565</v>
      </c>
      <c r="M162" s="32">
        <f t="shared" si="26"/>
        <v>4.49980747925096</v>
      </c>
      <c r="N162" s="32">
        <f t="shared" si="27"/>
        <v>34.969793118816</v>
      </c>
      <c r="O162" s="33">
        <v>1.29386</v>
      </c>
      <c r="P162" s="32">
        <f t="shared" si="28"/>
        <v>27.0274937928493</v>
      </c>
      <c r="Q162" s="43">
        <f t="shared" si="29"/>
        <v>2702.74937928493</v>
      </c>
      <c r="R162" s="44"/>
      <c r="T162" s="45"/>
    </row>
    <row r="163" s="3" customFormat="1" ht="18" customHeight="1" spans="1:20">
      <c r="A163" s="18">
        <v>161</v>
      </c>
      <c r="B163" s="19" t="s">
        <v>159</v>
      </c>
      <c r="C163" s="20" t="s">
        <v>11</v>
      </c>
      <c r="D163" s="20" t="s">
        <v>12</v>
      </c>
      <c r="E163" s="19" t="s">
        <v>13</v>
      </c>
      <c r="F163" s="19">
        <v>100</v>
      </c>
      <c r="G163" s="25">
        <v>11.86</v>
      </c>
      <c r="H163" s="19">
        <v>1.609826</v>
      </c>
      <c r="I163" s="30">
        <f t="shared" si="24"/>
        <v>19.09253636</v>
      </c>
      <c r="J163" s="31">
        <v>0.87023</v>
      </c>
      <c r="K163" s="31">
        <v>0.14768</v>
      </c>
      <c r="L163" s="30">
        <f t="shared" si="25"/>
        <v>16.6148979165628</v>
      </c>
      <c r="M163" s="32">
        <f t="shared" si="26"/>
        <v>2.45368812431799</v>
      </c>
      <c r="N163" s="32">
        <f t="shared" si="27"/>
        <v>19.0685860408808</v>
      </c>
      <c r="O163" s="33">
        <v>1.29386</v>
      </c>
      <c r="P163" s="32">
        <f t="shared" si="28"/>
        <v>14.7377506383077</v>
      </c>
      <c r="Q163" s="43">
        <f t="shared" si="29"/>
        <v>1473.77506383077</v>
      </c>
      <c r="R163" s="44"/>
      <c r="T163" s="45"/>
    </row>
    <row r="164" s="3" customFormat="1" ht="18" customHeight="1" spans="1:20">
      <c r="A164" s="18">
        <v>162</v>
      </c>
      <c r="B164" s="19" t="s">
        <v>160</v>
      </c>
      <c r="C164" s="20" t="s">
        <v>11</v>
      </c>
      <c r="D164" s="20" t="s">
        <v>12</v>
      </c>
      <c r="E164" s="19" t="s">
        <v>13</v>
      </c>
      <c r="F164" s="19">
        <v>100</v>
      </c>
      <c r="G164" s="25">
        <v>12.11</v>
      </c>
      <c r="H164" s="19">
        <v>1.609826</v>
      </c>
      <c r="I164" s="30">
        <f t="shared" si="24"/>
        <v>19.49499286</v>
      </c>
      <c r="J164" s="31">
        <v>0.87023</v>
      </c>
      <c r="K164" s="31">
        <v>0.14768</v>
      </c>
      <c r="L164" s="30">
        <f t="shared" si="25"/>
        <v>16.9651276365578</v>
      </c>
      <c r="M164" s="32">
        <f t="shared" si="26"/>
        <v>2.50541004936686</v>
      </c>
      <c r="N164" s="32">
        <f t="shared" si="27"/>
        <v>19.4705376859247</v>
      </c>
      <c r="O164" s="33">
        <v>1.29386</v>
      </c>
      <c r="P164" s="32">
        <f t="shared" si="28"/>
        <v>15.0484114865014</v>
      </c>
      <c r="Q164" s="43">
        <f t="shared" si="29"/>
        <v>1504.84114865014</v>
      </c>
      <c r="R164" s="44"/>
      <c r="T164" s="45"/>
    </row>
    <row r="165" s="3" customFormat="1" ht="18" customHeight="1" spans="1:20">
      <c r="A165" s="18">
        <v>163</v>
      </c>
      <c r="B165" s="19" t="s">
        <v>161</v>
      </c>
      <c r="C165" s="20" t="s">
        <v>11</v>
      </c>
      <c r="D165" s="20" t="s">
        <v>12</v>
      </c>
      <c r="E165" s="19" t="s">
        <v>13</v>
      </c>
      <c r="F165" s="19">
        <v>100</v>
      </c>
      <c r="G165" s="25">
        <v>58.6</v>
      </c>
      <c r="H165" s="19">
        <v>1.609826</v>
      </c>
      <c r="I165" s="30">
        <f t="shared" si="24"/>
        <v>94.3358036</v>
      </c>
      <c r="J165" s="31">
        <v>0.87023</v>
      </c>
      <c r="K165" s="31">
        <v>0.14768</v>
      </c>
      <c r="L165" s="30">
        <v>82.18</v>
      </c>
      <c r="M165" s="32">
        <f t="shared" si="26"/>
        <v>12.1363424</v>
      </c>
      <c r="N165" s="32">
        <f t="shared" si="27"/>
        <v>94.3163424</v>
      </c>
      <c r="O165" s="33">
        <v>1.29386</v>
      </c>
      <c r="P165" s="32">
        <f t="shared" si="28"/>
        <v>72.8953228324548</v>
      </c>
      <c r="Q165" s="43">
        <f t="shared" si="29"/>
        <v>7289.53228324548</v>
      </c>
      <c r="R165" s="44"/>
      <c r="T165" s="45"/>
    </row>
    <row r="166" s="3" customFormat="1" ht="18" customHeight="1" spans="1:20">
      <c r="A166" s="18">
        <v>164</v>
      </c>
      <c r="B166" s="19" t="s">
        <v>162</v>
      </c>
      <c r="C166" s="20" t="s">
        <v>11</v>
      </c>
      <c r="D166" s="20" t="s">
        <v>12</v>
      </c>
      <c r="E166" s="19" t="s">
        <v>13</v>
      </c>
      <c r="F166" s="19">
        <v>100</v>
      </c>
      <c r="G166" s="25">
        <v>207.23</v>
      </c>
      <c r="H166" s="19">
        <v>1.609826</v>
      </c>
      <c r="I166" s="30">
        <f t="shared" si="24"/>
        <v>333.60424198</v>
      </c>
      <c r="J166" s="31">
        <v>0.87023</v>
      </c>
      <c r="K166" s="31">
        <v>0.14768</v>
      </c>
      <c r="L166" s="30">
        <f t="shared" ref="L166:L171" si="30">I166*J166</f>
        <v>290.312419498255</v>
      </c>
      <c r="M166" s="32">
        <f t="shared" si="26"/>
        <v>42.8733381115024</v>
      </c>
      <c r="N166" s="32">
        <f t="shared" si="27"/>
        <v>333.185757609758</v>
      </c>
      <c r="O166" s="33">
        <v>1.29386</v>
      </c>
      <c r="P166" s="32">
        <v>257.1</v>
      </c>
      <c r="Q166" s="43">
        <f t="shared" si="29"/>
        <v>25710</v>
      </c>
      <c r="R166" s="44"/>
      <c r="T166" s="45"/>
    </row>
    <row r="167" s="3" customFormat="1" ht="18" customHeight="1" spans="1:20">
      <c r="A167" s="18">
        <v>165</v>
      </c>
      <c r="B167" s="19" t="s">
        <v>163</v>
      </c>
      <c r="C167" s="20" t="s">
        <v>11</v>
      </c>
      <c r="D167" s="20" t="s">
        <v>12</v>
      </c>
      <c r="E167" s="19" t="s">
        <v>13</v>
      </c>
      <c r="F167" s="19">
        <v>100</v>
      </c>
      <c r="G167" s="25">
        <v>212.02</v>
      </c>
      <c r="H167" s="19">
        <v>1.609826</v>
      </c>
      <c r="I167" s="30">
        <f t="shared" si="24"/>
        <v>341.31530852</v>
      </c>
      <c r="J167" s="31">
        <v>0.87023</v>
      </c>
      <c r="K167" s="31">
        <v>0.14768</v>
      </c>
      <c r="L167" s="30">
        <f t="shared" si="30"/>
        <v>297.02282093336</v>
      </c>
      <c r="M167" s="32">
        <f t="shared" si="26"/>
        <v>43.8643301954385</v>
      </c>
      <c r="N167" s="32">
        <f t="shared" si="27"/>
        <v>340.887151128798</v>
      </c>
      <c r="O167" s="33">
        <v>1.29386</v>
      </c>
      <c r="P167" s="32">
        <f>N167/O167</f>
        <v>263.465252136087</v>
      </c>
      <c r="Q167" s="43">
        <f t="shared" si="29"/>
        <v>26346.5252136087</v>
      </c>
      <c r="R167" s="44"/>
      <c r="T167" s="45"/>
    </row>
    <row r="168" s="3" customFormat="1" ht="18" customHeight="1" spans="1:20">
      <c r="A168" s="18">
        <v>166</v>
      </c>
      <c r="B168" s="19" t="s">
        <v>164</v>
      </c>
      <c r="C168" s="20" t="s">
        <v>11</v>
      </c>
      <c r="D168" s="20" t="s">
        <v>12</v>
      </c>
      <c r="E168" s="19" t="s">
        <v>13</v>
      </c>
      <c r="F168" s="19">
        <v>100</v>
      </c>
      <c r="G168" s="25">
        <v>57.77</v>
      </c>
      <c r="H168" s="19">
        <v>1.609826</v>
      </c>
      <c r="I168" s="30">
        <v>93.01</v>
      </c>
      <c r="J168" s="31">
        <v>0.87023</v>
      </c>
      <c r="K168" s="31">
        <v>0.14768</v>
      </c>
      <c r="L168" s="30">
        <f t="shared" si="30"/>
        <v>80.9400923</v>
      </c>
      <c r="M168" s="32">
        <f t="shared" si="26"/>
        <v>11.953232830864</v>
      </c>
      <c r="N168" s="32">
        <f t="shared" si="27"/>
        <v>92.893325130864</v>
      </c>
      <c r="O168" s="33">
        <v>1.29386</v>
      </c>
      <c r="P168" s="32">
        <f>N168/O168</f>
        <v>71.7954996142272</v>
      </c>
      <c r="Q168" s="43">
        <f t="shared" si="29"/>
        <v>7179.54996142272</v>
      </c>
      <c r="R168" s="44"/>
      <c r="T168" s="45"/>
    </row>
    <row r="169" s="3" customFormat="1" ht="18" customHeight="1" spans="1:20">
      <c r="A169" s="18">
        <v>167</v>
      </c>
      <c r="B169" s="19" t="s">
        <v>165</v>
      </c>
      <c r="C169" s="20" t="s">
        <v>11</v>
      </c>
      <c r="D169" s="20" t="s">
        <v>12</v>
      </c>
      <c r="E169" s="19" t="s">
        <v>13</v>
      </c>
      <c r="F169" s="19">
        <v>100</v>
      </c>
      <c r="G169" s="25">
        <v>14.8</v>
      </c>
      <c r="H169" s="19">
        <v>1.609826</v>
      </c>
      <c r="I169" s="30">
        <f>G169*H169</f>
        <v>23.8254248</v>
      </c>
      <c r="J169" s="31">
        <v>0.87023</v>
      </c>
      <c r="K169" s="31">
        <v>0.14768</v>
      </c>
      <c r="L169" s="30">
        <f t="shared" si="30"/>
        <v>20.733599423704</v>
      </c>
      <c r="M169" s="32">
        <f t="shared" si="26"/>
        <v>3.06193796289261</v>
      </c>
      <c r="N169" s="32">
        <f t="shared" si="27"/>
        <v>23.7955373865966</v>
      </c>
      <c r="O169" s="33">
        <v>1.29386</v>
      </c>
      <c r="P169" s="32">
        <f>N169/O169</f>
        <v>18.3911222130653</v>
      </c>
      <c r="Q169" s="43">
        <f t="shared" si="29"/>
        <v>1839.11222130653</v>
      </c>
      <c r="R169" s="44"/>
      <c r="T169" s="45"/>
    </row>
    <row r="170" s="3" customFormat="1" ht="18" customHeight="1" spans="1:20">
      <c r="A170" s="18">
        <v>168</v>
      </c>
      <c r="B170" s="19" t="s">
        <v>166</v>
      </c>
      <c r="C170" s="20" t="s">
        <v>11</v>
      </c>
      <c r="D170" s="20" t="s">
        <v>12</v>
      </c>
      <c r="E170" s="19" t="s">
        <v>13</v>
      </c>
      <c r="F170" s="19">
        <v>100</v>
      </c>
      <c r="G170" s="25">
        <v>7.99</v>
      </c>
      <c r="H170" s="19">
        <v>1.609826</v>
      </c>
      <c r="I170" s="30">
        <f>G170*H170</f>
        <v>12.86250974</v>
      </c>
      <c r="J170" s="31">
        <v>0.87023</v>
      </c>
      <c r="K170" s="31">
        <v>0.14768</v>
      </c>
      <c r="L170" s="30">
        <f t="shared" si="30"/>
        <v>11.1933418510402</v>
      </c>
      <c r="M170" s="32">
        <f t="shared" si="26"/>
        <v>1.65303272456162</v>
      </c>
      <c r="N170" s="32">
        <f t="shared" si="27"/>
        <v>12.8463745756018</v>
      </c>
      <c r="O170" s="33">
        <v>1.29386</v>
      </c>
      <c r="P170" s="32">
        <f>N170/O170</f>
        <v>9.92872070826969</v>
      </c>
      <c r="Q170" s="43">
        <f t="shared" si="29"/>
        <v>992.872070826969</v>
      </c>
      <c r="R170" s="44"/>
      <c r="T170" s="45"/>
    </row>
    <row r="171" s="3" customFormat="1" ht="18" customHeight="1" spans="1:20">
      <c r="A171" s="18">
        <v>169</v>
      </c>
      <c r="B171" s="19" t="s">
        <v>167</v>
      </c>
      <c r="C171" s="20" t="s">
        <v>11</v>
      </c>
      <c r="D171" s="20" t="s">
        <v>12</v>
      </c>
      <c r="E171" s="19" t="s">
        <v>13</v>
      </c>
      <c r="F171" s="19">
        <v>100</v>
      </c>
      <c r="G171" s="25">
        <v>6.7</v>
      </c>
      <c r="H171" s="19">
        <v>1.609826</v>
      </c>
      <c r="I171" s="30">
        <f>G171*H171</f>
        <v>10.7858342</v>
      </c>
      <c r="J171" s="31">
        <v>0.87023</v>
      </c>
      <c r="K171" s="31">
        <v>0.14768</v>
      </c>
      <c r="L171" s="30">
        <f t="shared" si="30"/>
        <v>9.386156495866</v>
      </c>
      <c r="M171" s="32">
        <f t="shared" si="26"/>
        <v>1.38614759130949</v>
      </c>
      <c r="N171" s="32">
        <f t="shared" si="27"/>
        <v>10.7723040871755</v>
      </c>
      <c r="O171" s="33">
        <v>1.29386</v>
      </c>
      <c r="P171" s="32">
        <v>8.43</v>
      </c>
      <c r="Q171" s="43">
        <f t="shared" si="29"/>
        <v>843</v>
      </c>
      <c r="R171" s="44"/>
      <c r="T171" s="45"/>
    </row>
    <row r="172" s="5" customFormat="1" ht="16" customHeight="1" spans="1:20">
      <c r="A172" s="49" t="s">
        <v>168</v>
      </c>
      <c r="B172" s="50"/>
      <c r="C172" s="50"/>
      <c r="D172" s="51"/>
      <c r="E172" s="52" t="s">
        <v>13</v>
      </c>
      <c r="F172" s="52">
        <v>100</v>
      </c>
      <c r="G172" s="53">
        <f>SUM(G3:G171)</f>
        <v>2745.2</v>
      </c>
      <c r="H172" s="52"/>
      <c r="I172" s="54">
        <f>SUM(I3:I171)</f>
        <v>4419.30468718</v>
      </c>
      <c r="J172" s="55"/>
      <c r="K172" s="52" t="s">
        <v>169</v>
      </c>
      <c r="L172" s="54">
        <f>SUM(L3:L171)</f>
        <v>3845.89767155782</v>
      </c>
      <c r="M172" s="56">
        <f>SUM(M3:M171)</f>
        <v>567.962168135659</v>
      </c>
      <c r="N172" s="56">
        <v>4413.9</v>
      </c>
      <c r="O172" s="56"/>
      <c r="P172" s="57">
        <f>SUM(P3:P171)</f>
        <v>3410.99841946666</v>
      </c>
      <c r="Q172" s="57">
        <f>SUM(Q3:Q171)</f>
        <v>341099.841946666</v>
      </c>
      <c r="R172" s="58"/>
      <c r="T172" s="59"/>
    </row>
    <row r="173" ht="28" customHeight="1" spans="17:17">
      <c r="Q173" s="12" t="s">
        <v>169</v>
      </c>
    </row>
    <row r="174" ht="28" customHeight="1"/>
  </sheetData>
  <mergeCells count="2">
    <mergeCell ref="A1:R1"/>
    <mergeCell ref="A172:D172"/>
  </mergeCells>
  <printOptions horizontalCentered="1"/>
  <pageMargins left="0.751388888888889" right="0.751388888888889" top="1" bottom="1" header="0.5" footer="1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德什端村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cp:revision>0</cp:revision>
  <dcterms:created xsi:type="dcterms:W3CDTF">2024-03-29T01:28:00Z</dcterms:created>
  <dcterms:modified xsi:type="dcterms:W3CDTF">2024-11-28T06:18:25Z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1B9C38DDE43147A59706C23ED40F6341_13</vt:lpwstr>
  </property>
  <property fmtid="{D5CDD505-2E9C-101B-9397-08002B2CF9AE}" pid="3" name="KSOProductBuildVer">
    <vt:lpwstr>2052-12.1.0.18912</vt:lpwstr>
  </property>
</Properties>
</file>